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Z:\1-Projets en cours RENO\21R175_Etude CEE - DGEC\4. Livrables\Envoi du 31 août 2021\Tableurs\"/>
    </mc:Choice>
  </mc:AlternateContent>
  <xr:revisionPtr revIDLastSave="0" documentId="13_ncr:1_{3EE05029-C901-4617-A9C8-F42BAE020AC9}" xr6:coauthVersionLast="47" xr6:coauthVersionMax="47" xr10:uidLastSave="{00000000-0000-0000-0000-000000000000}"/>
  <bookViews>
    <workbookView xWindow="-120" yWindow="-120" windowWidth="29040" windowHeight="15840" firstSheet="2" activeTab="6" xr2:uid="{00000000-000D-0000-FFFF-FFFF00000000}"/>
  </bookViews>
  <sheets>
    <sheet name="Nombre de Umur final (compartim" sheetId="12" state="hidden" r:id="rId1"/>
    <sheet name="Nombre de U_mur_final (comparti" sheetId="10" state="hidden" r:id="rId2"/>
    <sheet name="U initial" sheetId="2" r:id="rId3"/>
    <sheet name="Ufinal" sheetId="3" r:id="rId4"/>
    <sheet name="ITI" sheetId="1" r:id="rId5"/>
    <sheet name="ITE" sheetId="5" r:id="rId6"/>
    <sheet name="Combiné" sheetId="6" r:id="rId7"/>
    <sheet name="Actuelle" sheetId="7" r:id="rId8"/>
  </sheets>
  <definedNames>
    <definedName name="DonnéesExternes_1" localSheetId="1" hidden="1">'Nombre de U_mur_final (comparti'!$A$1:$B$43</definedName>
    <definedName name="DonnéesExternes_2" localSheetId="0" hidden="1">'Nombre de Umur final (compartim'!$A$1:$B$43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7" i="6" l="1"/>
  <c r="H15" i="6"/>
  <c r="H16" i="6"/>
  <c r="D26" i="3"/>
  <c r="E26" i="3" s="1"/>
  <c r="D25" i="3"/>
  <c r="D24" i="3"/>
  <c r="D23" i="3"/>
  <c r="E23" i="3" s="1"/>
  <c r="D6" i="3"/>
  <c r="D5" i="3"/>
  <c r="D4" i="3"/>
  <c r="E4" i="3" s="1"/>
  <c r="D3" i="3"/>
  <c r="E3" i="3" s="1"/>
  <c r="E30" i="3"/>
  <c r="E25" i="3"/>
  <c r="E10" i="3"/>
  <c r="E9" i="3"/>
  <c r="E7" i="3"/>
  <c r="E24" i="3"/>
  <c r="E27" i="3"/>
  <c r="E28" i="3"/>
  <c r="E29" i="3"/>
  <c r="E31" i="3"/>
  <c r="E32" i="3"/>
  <c r="E33" i="3"/>
  <c r="E34" i="3"/>
  <c r="E35" i="3"/>
  <c r="E5" i="3"/>
  <c r="E6" i="3"/>
  <c r="E8" i="3"/>
  <c r="E11" i="3"/>
  <c r="E12" i="3"/>
  <c r="E13" i="3"/>
  <c r="E14" i="3"/>
  <c r="E15" i="3"/>
  <c r="B220" i="2" l="1"/>
  <c r="C2" i="10"/>
  <c r="C3" i="10"/>
  <c r="C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B219" i="2"/>
  <c r="B218" i="2"/>
  <c r="B230" i="2" s="1"/>
  <c r="B231" i="2" s="1"/>
  <c r="C41" i="2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93" i="2" s="1"/>
  <c r="D94" i="2" s="1"/>
  <c r="D95" i="2" s="1"/>
  <c r="D96" i="2" s="1"/>
  <c r="D97" i="2" s="1"/>
  <c r="D98" i="2" s="1"/>
  <c r="D99" i="2" s="1"/>
  <c r="D100" i="2" s="1"/>
  <c r="D101" i="2" s="1"/>
  <c r="D102" i="2" s="1"/>
  <c r="D103" i="2" s="1"/>
  <c r="D104" i="2" s="1"/>
  <c r="D105" i="2" s="1"/>
  <c r="B228" i="2" s="1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B151" i="2"/>
  <c r="B152" i="2" s="1"/>
  <c r="B229" i="2" s="1"/>
  <c r="D35" i="3"/>
  <c r="D34" i="3"/>
  <c r="D33" i="3"/>
  <c r="D32" i="3"/>
  <c r="D31" i="3"/>
  <c r="D30" i="3"/>
  <c r="D28" i="3"/>
  <c r="D11" i="3"/>
  <c r="D10" i="3"/>
  <c r="D8" i="3"/>
  <c r="C8" i="7"/>
  <c r="C9" i="7"/>
  <c r="F5" i="7" s="1"/>
  <c r="F6" i="7" s="1"/>
  <c r="D12" i="3"/>
  <c r="D13" i="3"/>
  <c r="D14" i="3"/>
  <c r="D15" i="3"/>
  <c r="D15" i="2"/>
  <c r="E15" i="2"/>
  <c r="D16" i="2"/>
  <c r="E16" i="2" s="1"/>
  <c r="D17" i="2"/>
  <c r="E17" i="2"/>
  <c r="D18" i="2"/>
  <c r="E18" i="2" s="1"/>
  <c r="D19" i="2"/>
  <c r="E19" i="2"/>
  <c r="D20" i="2"/>
  <c r="E20" i="2" s="1"/>
  <c r="D21" i="2"/>
  <c r="E21" i="2"/>
  <c r="D22" i="2"/>
  <c r="E22" i="2" s="1"/>
  <c r="D23" i="2"/>
  <c r="E23" i="2"/>
  <c r="D24" i="2"/>
  <c r="E24" i="2" s="1"/>
  <c r="D14" i="2"/>
  <c r="E14" i="2"/>
  <c r="E4" i="2"/>
  <c r="D25" i="2" s="1"/>
  <c r="E5" i="2"/>
  <c r="D26" i="2"/>
  <c r="E26" i="2" s="1"/>
  <c r="E6" i="2"/>
  <c r="D27" i="2"/>
  <c r="E27" i="2"/>
  <c r="E7" i="2"/>
  <c r="D28" i="2" s="1"/>
  <c r="E28" i="2" s="1"/>
  <c r="E8" i="2"/>
  <c r="D29" i="2" s="1"/>
  <c r="E29" i="2" s="1"/>
  <c r="E10" i="2"/>
  <c r="E9" i="2"/>
  <c r="D30" i="2" s="1"/>
  <c r="E30" i="2" s="1"/>
  <c r="E25" i="2" l="1"/>
  <c r="C36" i="2"/>
  <c r="C7" i="6"/>
  <c r="C7" i="5"/>
  <c r="C7" i="1"/>
  <c r="G11" i="7"/>
  <c r="G12" i="7"/>
  <c r="G10" i="7"/>
  <c r="D37" i="2"/>
  <c r="C37" i="2"/>
  <c r="B37" i="2"/>
  <c r="B36" i="2"/>
  <c r="B227" i="2" s="1"/>
  <c r="D36" i="2"/>
  <c r="E36" i="2"/>
  <c r="G5" i="7"/>
  <c r="G6" i="7" s="1"/>
  <c r="E37" i="2"/>
  <c r="E37" i="3" l="1"/>
  <c r="E18" i="3"/>
  <c r="C8" i="5" s="1"/>
  <c r="C9" i="5" s="1"/>
  <c r="H11" i="7"/>
  <c r="G16" i="7" s="1"/>
  <c r="H16" i="7" s="1"/>
  <c r="H12" i="7"/>
  <c r="G17" i="7" s="1"/>
  <c r="H17" i="7" s="1"/>
  <c r="H10" i="7"/>
  <c r="G15" i="7" s="1"/>
  <c r="H15" i="7" s="1"/>
  <c r="E17" i="3"/>
  <c r="C8" i="1" s="1"/>
  <c r="C9" i="1" s="1"/>
  <c r="F5" i="1" l="1"/>
  <c r="F6" i="1" s="1"/>
  <c r="G5" i="1"/>
  <c r="G6" i="1" s="1"/>
  <c r="F5" i="5"/>
  <c r="F6" i="5" s="1"/>
  <c r="G5" i="5"/>
  <c r="G6" i="5" s="1"/>
  <c r="C8" i="6"/>
  <c r="C9" i="6" s="1"/>
  <c r="F5" i="6" l="1"/>
  <c r="F6" i="6" s="1"/>
  <c r="G5" i="6"/>
  <c r="G6" i="6" s="1"/>
  <c r="H10" i="5"/>
  <c r="H11" i="5"/>
  <c r="H12" i="5"/>
  <c r="G11" i="5"/>
  <c r="G10" i="5"/>
  <c r="G12" i="5"/>
  <c r="H11" i="1"/>
  <c r="H12" i="1"/>
  <c r="H10" i="1"/>
  <c r="G11" i="1"/>
  <c r="G12" i="1"/>
  <c r="G10" i="1"/>
  <c r="G17" i="1" l="1"/>
  <c r="H17" i="1" s="1"/>
  <c r="G17" i="5"/>
  <c r="H17" i="5" s="1"/>
  <c r="G16" i="5"/>
  <c r="H16" i="5" s="1"/>
  <c r="G16" i="1"/>
  <c r="H16" i="1" s="1"/>
  <c r="G15" i="1"/>
  <c r="H15" i="1" s="1"/>
  <c r="G15" i="5"/>
  <c r="H15" i="5" s="1"/>
  <c r="H11" i="6"/>
  <c r="H12" i="6"/>
  <c r="H10" i="6"/>
  <c r="G11" i="6"/>
  <c r="G12" i="6"/>
  <c r="G10" i="6"/>
  <c r="G15" i="6" l="1"/>
  <c r="G16" i="6"/>
  <c r="G17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9A2477F-6B93-454D-8E3E-BF2B2FFC27FE}" keepAlive="1" name="Requête - Nombre de U_mur_final (compartiments) par U_mur_final (compartiments)_2020" description="Connexion à la requête « Nombre de U_mur_final (compartiments) par U_mur_final (compartiments)_2020 » dans le classeur." type="5" refreshedVersion="7" background="1" saveData="1">
    <dbPr connection="Provider=Microsoft.Mashup.OleDb.1;Data Source=$Workbook$;Location=&quot;Nombre de U_mur_final (compartiments) par U_mur_final (compartiments)_2020&quot;;Extended Properties=&quot;&quot;" command="SELECT * FROM [Nombre de U_mur_final (compartiments) par U_mur_final (compartiments)_2020]"/>
  </connection>
  <connection id="2" xr16:uid="{400C9939-FE2A-45D0-9F98-ECDB112D92BB}" keepAlive="1" name="Requête - Nombre de Umur final (compartiments) par Umur final (compartiments)_2019" description="Connexion à la requête « Nombre de Umur final (compartiments) par Umur final (compartiments)_2019 » dans le classeur." type="5" refreshedVersion="7" background="1" saveData="1">
    <dbPr connection="Provider=Microsoft.Mashup.OleDb.1;Data Source=$Workbook$;Location=&quot;Nombre de Umur final (compartiments) par Umur final (compartiments)_2019&quot;;Extended Properties=&quot;&quot;" command="SELECT * FROM [Nombre de Umur final (compartiments) par Umur final (compartiments)_2019]"/>
  </connection>
  <connection id="3" xr16:uid="{C1A64617-304C-4053-AAD1-0FB3D34CE550}" keepAlive="1" name="Requête - Nombre de Uph final (compartiments) par Uph final (compartiments)_2019" description="Connexion à la requête « Nombre de Uph final (compartiments) par Uph final (compartiments)_2019 » dans le classeur." type="5" refreshedVersion="0" background="1">
    <dbPr connection="Provider=Microsoft.Mashup.OleDb.1;Data Source=$Workbook$;Location=&quot;Nombre de Uph final (compartiments) par Uph final (compartiments)_2019&quot;;Extended Properties=&quot;&quot;" command="SELECT * FROM [Nombre de Uph final (compartiments) par Uph final (compartiments)_2019]"/>
  </connection>
  <connection id="4" xr16:uid="{A867E73B-AFD2-4BEB-94CF-14A7D22F594E}" keepAlive="1" name="Requête - Nombre de Uph final (compartiments) par Uph final (compartiments)_2020" description="Connexion à la requête « Nombre de Uph final (compartiments) par Uph final (compartiments)_2020 » dans le classeur." type="5" refreshedVersion="0" background="1">
    <dbPr connection="Provider=Microsoft.Mashup.OleDb.1;Data Source=$Workbook$;Location=&quot;Nombre de Uph final (compartiments) par Uph final (compartiments)_2020&quot;;Extended Properties=&quot;&quot;" command="SELECT * FROM [Nombre de Uph final (compartiments) par Uph final (compartiments)_2020]"/>
  </connection>
  <connection id="5" xr16:uid="{A805C541-11B3-45B5-9622-737B85880F4F}" keepAlive="1" name="Requête - Nombre de Uph final (compartiments) par Uph final (compartiments)_2020 (2)" description="Connexion à la requête « Nombre de Uph final (compartiments) par Uph final (compartiments)_2020 (2) » dans le classeur." type="5" refreshedVersion="0" background="1">
    <dbPr connection="Provider=Microsoft.Mashup.OleDb.1;Data Source=$Workbook$;Location=&quot;Nombre de Uph final (compartiments) par Uph final (compartiments)_2020 (2)&quot;;Extended Properties=&quot;&quot;" command="SELECT * FROM [Nombre de Uph final (compartiments) par Uph final (compartiments)_2020 (2)]"/>
  </connection>
</connections>
</file>

<file path=xl/sharedStrings.xml><?xml version="1.0" encoding="utf-8"?>
<sst xmlns="http://schemas.openxmlformats.org/spreadsheetml/2006/main" count="329" uniqueCount="151">
  <si>
    <t>Up initial</t>
  </si>
  <si>
    <t>Up final</t>
  </si>
  <si>
    <t>Delta Up</t>
  </si>
  <si>
    <t>W/m2.K</t>
  </si>
  <si>
    <t>Up final = 1/(1/Up initial +R)</t>
  </si>
  <si>
    <r>
      <t>D</t>
    </r>
    <r>
      <rPr>
        <sz val="11"/>
        <color theme="1"/>
        <rFont val="Times New Roman"/>
        <family val="1"/>
      </rPr>
      <t>Up = Up final – Upinit</t>
    </r>
  </si>
  <si>
    <r>
      <t xml:space="preserve">Gain = </t>
    </r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Times New Roman"/>
        <family val="1"/>
      </rPr>
      <t xml:space="preserve">Up x DJUmoyen x 24h x 0,7 / </t>
    </r>
    <r>
      <rPr>
        <sz val="11"/>
        <color theme="1"/>
        <rFont val="Symbol"/>
        <family val="1"/>
        <charset val="2"/>
      </rPr>
      <t>h</t>
    </r>
  </si>
  <si>
    <t>DJU moyen</t>
  </si>
  <si>
    <t>K</t>
  </si>
  <si>
    <t>Electrique</t>
  </si>
  <si>
    <t>Combustible</t>
  </si>
  <si>
    <t>Wh/m2</t>
  </si>
  <si>
    <t>kWh/m2</t>
  </si>
  <si>
    <t>Montant CEE</t>
  </si>
  <si>
    <t>Durée de vie</t>
  </si>
  <si>
    <t>ans</t>
  </si>
  <si>
    <t>Durée de vie actualisée</t>
  </si>
  <si>
    <t>H1</t>
  </si>
  <si>
    <t>H2</t>
  </si>
  <si>
    <t>H3</t>
  </si>
  <si>
    <t>Données</t>
  </si>
  <si>
    <t>Méthode de calcul</t>
  </si>
  <si>
    <t>Gains</t>
  </si>
  <si>
    <t>Rendement elec</t>
  </si>
  <si>
    <t>Rendement comb</t>
  </si>
  <si>
    <t>Fusion des énergies de chauffage</t>
  </si>
  <si>
    <t>Période constructive</t>
  </si>
  <si>
    <t>Répartition en nombre de logement (%)</t>
  </si>
  <si>
    <t>MI1-petite maison rurale</t>
  </si>
  <si>
    <t>&lt;1915</t>
  </si>
  <si>
    <t>MI2-grande maison rurale</t>
  </si>
  <si>
    <t xml:space="preserve">MI3-ferme </t>
  </si>
  <si>
    <t>MI4-maison de bourg mitoyenne</t>
  </si>
  <si>
    <t>MI5</t>
  </si>
  <si>
    <t>1915-1945</t>
  </si>
  <si>
    <t>MI6-grande maison périurbaine</t>
  </si>
  <si>
    <t>MI7-maison mitoyenne</t>
  </si>
  <si>
    <t>MI8-maison périurbaine indépendante</t>
  </si>
  <si>
    <t>1946-1968</t>
  </si>
  <si>
    <t>MI9-maison périurbaine mitoyenne</t>
  </si>
  <si>
    <t>MI10-maison périurbaine indépendante</t>
  </si>
  <si>
    <t>1969-1974</t>
  </si>
  <si>
    <t>MI11-maison périurbaine indépendante</t>
  </si>
  <si>
    <t>MI12-maison périurbaine indépendante</t>
  </si>
  <si>
    <t>1975-1981</t>
  </si>
  <si>
    <t>maison périurbaine mitoyenne</t>
  </si>
  <si>
    <t>MI14-pavillon</t>
  </si>
  <si>
    <t>1982-1989</t>
  </si>
  <si>
    <t>MI15-Pavillon</t>
  </si>
  <si>
    <t>1990-2000</t>
  </si>
  <si>
    <t>MI16-pavillon</t>
  </si>
  <si>
    <t>2001-2005</t>
  </si>
  <si>
    <t>MI17-pavillon</t>
  </si>
  <si>
    <t>&gt;2005</t>
  </si>
  <si>
    <t>U_init en fonction de la période de construction et de la ZC (DPE) en W/m².K</t>
  </si>
  <si>
    <t xml:space="preserve">H1 </t>
  </si>
  <si>
    <t>moyenne pondérée par zone climatique</t>
  </si>
  <si>
    <t>répartition par zone climatique (données CEREN)</t>
  </si>
  <si>
    <t>&lt;74</t>
  </si>
  <si>
    <t>75-77</t>
  </si>
  <si>
    <t>78-82</t>
  </si>
  <si>
    <t>83-88</t>
  </si>
  <si>
    <t>89-00</t>
  </si>
  <si>
    <t>01--05</t>
  </si>
  <si>
    <t>06--12</t>
  </si>
  <si>
    <t>&gt;13</t>
  </si>
  <si>
    <t>Uexistant en  W/(m².K)</t>
  </si>
  <si>
    <t>les 50% du parc rénové avant 75 a un U=1,5W/m2.K</t>
  </si>
  <si>
    <t>U existant  en considérant 50 % du parc av. 1975 déjà partiellement isolé en W/(m².K)</t>
  </si>
  <si>
    <t>Situation de référence en fonction de la part de parc considéré et de la prise en considération d'une isolation progressive</t>
  </si>
  <si>
    <t>Part du parc à prendre en compte</t>
  </si>
  <si>
    <t>Seulement av. 1975</t>
  </si>
  <si>
    <t>Seulement av. 1990</t>
  </si>
  <si>
    <t>Seulement av. 2000</t>
  </si>
  <si>
    <t>Seulement av. 2005</t>
  </si>
  <si>
    <t>Sans considérer d'isolation progressive</t>
  </si>
  <si>
    <t>En considérant une isolation progressive</t>
  </si>
  <si>
    <r>
      <t>Δ</t>
    </r>
    <r>
      <rPr>
        <sz val="7.7"/>
        <color theme="1"/>
        <rFont val="Calibri"/>
        <family val="2"/>
      </rPr>
      <t>U</t>
    </r>
    <r>
      <rPr>
        <sz val="11"/>
        <color theme="1"/>
        <rFont val="Calibri"/>
        <family val="2"/>
      </rPr>
      <t xml:space="preserve"> (W/m².K)</t>
    </r>
  </si>
  <si>
    <t>U_final (W/m².K)</t>
  </si>
  <si>
    <t>Résistance thermique mise en œuvre pour les combles : 3,7 m².K/W</t>
  </si>
  <si>
    <t>R</t>
  </si>
  <si>
    <t xml:space="preserve">3- Analyse de l'Observatoire BBC Rénovation </t>
  </si>
  <si>
    <t>Données issues de l'étude sur la rénovation basse consommation des maisons individuelles</t>
  </si>
  <si>
    <t xml:space="preserve">https://www.effinergie.org/web/images/attach/base_doc/2913/20210429syntheseetude-renovation.pdf </t>
  </si>
  <si>
    <t>Résistance thermique moyenne avant travaux en m².K/W</t>
  </si>
  <si>
    <t>U correspondant en W/m².K</t>
  </si>
  <si>
    <t>4- Synthèse</t>
  </si>
  <si>
    <t>Méthode d'évaluation</t>
  </si>
  <si>
    <t>U existant en W/m².K</t>
  </si>
  <si>
    <t>PROFEEL</t>
  </si>
  <si>
    <t>Observatoire BBC</t>
  </si>
  <si>
    <t>Valeur retenue</t>
  </si>
  <si>
    <t>profilé métallique avec interruption d'une des deux couches de l'isolant</t>
  </si>
  <si>
    <t>profilé métallique en U avec perforation de l'unique couche d'isolant</t>
  </si>
  <si>
    <t>profilé métallique en U avec perforation d'une des deux couches de l'isolant</t>
  </si>
  <si>
    <t>fixation par montants verticaux en bois et pattes en équerre en métal</t>
  </si>
  <si>
    <t>murs à isolation par l'extérieur type enduit sur isolant</t>
  </si>
  <si>
    <t>enduit sur isolant chevillé</t>
  </si>
  <si>
    <t>m².K/W</t>
  </si>
  <si>
    <t>profilé métallique avec interruption de l'unique couche d'isolant</t>
  </si>
  <si>
    <t>pose de contre-cloisons avec parement en plaques de plâtre et panneaux de laine minérale sur ossature métallique avec appuis intermédiaires clipsés</t>
  </si>
  <si>
    <t>pose collée de complexes de doublage plaques de plâtre et isolant (120 mm)</t>
  </si>
  <si>
    <t>Mur isolation par l'extérieur</t>
  </si>
  <si>
    <t xml:space="preserve"> appuis intermédiaires en acier</t>
  </si>
  <si>
    <t>une couche d'isolant (120mm)</t>
  </si>
  <si>
    <t>deux couches d'isolant (70+50mm)</t>
  </si>
  <si>
    <t>Pose en vêture / vêtage</t>
  </si>
  <si>
    <t xml:space="preserve">pose d'isolation de type bardage sur ossature bois ou métalliques </t>
  </si>
  <si>
    <t>pose de contre-cloisons avec parement plaques de plâtre et panneaux de laine minérale sur ossature bois</t>
  </si>
  <si>
    <t>appuis intermédiaires en synthétique</t>
  </si>
  <si>
    <t>pose de contre-cloisons avec parement en plaques de plâtre et panneaux de laine minérale sur ossature métallique sans appui intermédiaire clipsé</t>
  </si>
  <si>
    <t>fixation avec véture seule</t>
  </si>
  <si>
    <t>Fixation avec véture et isolant complémentaire de 40mm</t>
  </si>
  <si>
    <t>Référence delta U</t>
  </si>
  <si>
    <t>2- Analyse de l'étude ADEME</t>
  </si>
  <si>
    <t>5- Observatoire DPE</t>
  </si>
  <si>
    <t>Données issues de l'observatoire DPE - années 2019 - 2020</t>
  </si>
  <si>
    <t>Moyenne de Uph</t>
  </si>
  <si>
    <t>2019</t>
  </si>
  <si>
    <t>2020</t>
  </si>
  <si>
    <t>0. Av. 1948</t>
  </si>
  <si>
    <t>1. 1948 - 1974</t>
  </si>
  <si>
    <t>2. 1975 - 1989</t>
  </si>
  <si>
    <t>3. 1990 - 1999</t>
  </si>
  <si>
    <t>4. Autre</t>
  </si>
  <si>
    <t>Nombre de valeur</t>
  </si>
  <si>
    <t>Valeur</t>
  </si>
  <si>
    <t>Nombre</t>
  </si>
  <si>
    <t>1</t>
  </si>
  <si>
    <t>2</t>
  </si>
  <si>
    <t>Méthode</t>
  </si>
  <si>
    <t>Moyenne av. 1975</t>
  </si>
  <si>
    <t>Moyenne av. 2000</t>
  </si>
  <si>
    <t>Moyenne si non ou faiblement isolé toute période (&gt; 0,5W/m².K)</t>
  </si>
  <si>
    <t>U_mur_final (compartiments)</t>
  </si>
  <si>
    <t>Nombre de U_mur_final (compartiments)</t>
  </si>
  <si>
    <t>Umur final (compartiments)</t>
  </si>
  <si>
    <t>Nombre de Umur final (compartiments)</t>
  </si>
  <si>
    <t>Colonne1</t>
  </si>
  <si>
    <t>Etude ADEME</t>
  </si>
  <si>
    <t>Observatoire DPE</t>
  </si>
  <si>
    <t>Sélection des maisons individuelles et des logements collectifs</t>
  </si>
  <si>
    <t>Valeur analysée : min(Umur; Umur0)</t>
  </si>
  <si>
    <t>Umur</t>
  </si>
  <si>
    <t>RT: valeurs et coefficients pour l'application des règles Th-Bat -Fasc. Paroi Opaque - Murs à isolation par l'intérieur fixé mécaniquement - Valeurs tabulées avec une entraxe de 60 cm</t>
  </si>
  <si>
    <t>RAGE - Guide 2015 "isolation thermique par l'intérieur - Rénovation" - Page 181</t>
  </si>
  <si>
    <t>RAGE - Guide 2015 "isolation thermique par l'intérieur - Rénovation" - p190</t>
  </si>
  <si>
    <t>RAGE - Guide 2015 "isolation thermique par l'intérieur - Rénovation" p 209</t>
  </si>
  <si>
    <t>RT: valeurs et coefficients pour l'application des règles Th-Bat -Fasc. Paroi Opaque -Murs à isolation par l'extérieur de type bardage rapporté sur ossatures bois ou métalliques - Exemple</t>
  </si>
  <si>
    <t>RT: valeurs et coefficients pour l'application des règles Th-Bat -Fasc. Paroi Opaque - Murs à isolation par l'extérieur de type enduit sur isolant</t>
  </si>
  <si>
    <t>Avis technique CSTB - véture/vétage - http://www.cstb.fr/pdf/atec/GS02-C/AC2141634_V3.pdf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</si>
</sst>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0.000"/>
    <numFmt numFmtId="165" formatCode="0.0"/>
    <numFmt numFmtId="166" formatCode="_-* #,##0.00\ _€_-;\-* #,##0.00\ _€_-;_-* &quot;-&quot;??\ _€_-;_-@_-"/>
    <numFmt numFmtId="167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Symbol"/>
      <family val="1"/>
      <charset val="2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7.7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" fillId="0" borderId="0" applyNumberFormat="0" applyFill="0" applyBorder="0" applyAlignment="0" applyProtection="0"/>
  </cellStyleXfs>
  <cellXfs count="104">
    <xf numFmtId="0" fontId="0" fillId="0" borderId="0" xfId="0"/>
    <xf numFmtId="9" fontId="0" fillId="0" borderId="0" xfId="1" applyFont="1"/>
    <xf numFmtId="0" fontId="3" fillId="0" borderId="0" xfId="0" applyFont="1" applyAlignment="1">
      <alignment horizontal="center" vertical="center"/>
    </xf>
    <xf numFmtId="0" fontId="0" fillId="0" borderId="1" xfId="0" applyBorder="1"/>
    <xf numFmtId="0" fontId="3" fillId="0" borderId="2" xfId="0" applyFont="1" applyBorder="1" applyAlignment="1">
      <alignment horizontal="center" vertical="center"/>
    </xf>
    <xf numFmtId="0" fontId="0" fillId="0" borderId="3" xfId="0" applyBorder="1"/>
    <xf numFmtId="0" fontId="0" fillId="0" borderId="4" xfId="0" applyBorder="1"/>
    <xf numFmtId="0" fontId="4" fillId="0" borderId="0" xfId="0" applyFont="1" applyBorder="1" applyAlignment="1">
      <alignment horizontal="center" vertical="center"/>
    </xf>
    <xf numFmtId="0" fontId="0" fillId="0" borderId="5" xfId="0" applyBorder="1"/>
    <xf numFmtId="0" fontId="0" fillId="0" borderId="6" xfId="0" applyBorder="1"/>
    <xf numFmtId="0" fontId="3" fillId="0" borderId="7" xfId="0" applyFont="1" applyBorder="1" applyAlignment="1">
      <alignment horizontal="center" vertical="center"/>
    </xf>
    <xf numFmtId="0" fontId="0" fillId="0" borderId="8" xfId="0" applyBorder="1"/>
    <xf numFmtId="0" fontId="0" fillId="0" borderId="2" xfId="0" applyBorder="1"/>
    <xf numFmtId="164" fontId="0" fillId="0" borderId="0" xfId="0" applyNumberFormat="1" applyBorder="1"/>
    <xf numFmtId="0" fontId="0" fillId="0" borderId="0" xfId="0" applyBorder="1"/>
    <xf numFmtId="0" fontId="0" fillId="0" borderId="7" xfId="0" applyBorder="1"/>
    <xf numFmtId="9" fontId="0" fillId="0" borderId="0" xfId="0" applyNumberFormat="1" applyBorder="1"/>
    <xf numFmtId="0" fontId="2" fillId="0" borderId="0" xfId="0" applyFont="1" applyBorder="1"/>
    <xf numFmtId="165" fontId="0" fillId="0" borderId="4" xfId="0" applyNumberFormat="1" applyBorder="1"/>
    <xf numFmtId="165" fontId="0" fillId="0" borderId="0" xfId="0" applyNumberFormat="1" applyBorder="1"/>
    <xf numFmtId="165" fontId="0" fillId="0" borderId="6" xfId="0" applyNumberFormat="1" applyBorder="1"/>
    <xf numFmtId="165" fontId="0" fillId="0" borderId="7" xfId="0" applyNumberFormat="1" applyBorder="1"/>
    <xf numFmtId="165" fontId="0" fillId="0" borderId="2" xfId="0" applyNumberFormat="1" applyBorder="1"/>
    <xf numFmtId="165" fontId="0" fillId="0" borderId="3" xfId="0" applyNumberFormat="1" applyBorder="1"/>
    <xf numFmtId="165" fontId="0" fillId="0" borderId="5" xfId="0" applyNumberFormat="1" applyBorder="1"/>
    <xf numFmtId="165" fontId="0" fillId="0" borderId="8" xfId="0" applyNumberFormat="1" applyBorder="1"/>
    <xf numFmtId="0" fontId="0" fillId="3" borderId="9" xfId="0" applyFill="1" applyBorder="1"/>
    <xf numFmtId="0" fontId="0" fillId="3" borderId="9" xfId="0" applyFill="1" applyBorder="1" applyAlignment="1">
      <alignment horizontal="center" vertical="center" wrapText="1"/>
    </xf>
    <xf numFmtId="0" fontId="0" fillId="3" borderId="9" xfId="0" applyFill="1" applyBorder="1" applyAlignment="1">
      <alignment wrapText="1"/>
    </xf>
    <xf numFmtId="0" fontId="0" fillId="4" borderId="9" xfId="0" applyFill="1" applyBorder="1" applyAlignment="1">
      <alignment wrapText="1"/>
    </xf>
    <xf numFmtId="0" fontId="0" fillId="4" borderId="9" xfId="0" applyFill="1" applyBorder="1"/>
    <xf numFmtId="2" fontId="0" fillId="4" borderId="9" xfId="0" applyNumberFormat="1" applyFill="1" applyBorder="1"/>
    <xf numFmtId="16" fontId="0" fillId="4" borderId="9" xfId="0" applyNumberFormat="1" applyFill="1" applyBorder="1"/>
    <xf numFmtId="0" fontId="6" fillId="3" borderId="9" xfId="0" applyFont="1" applyFill="1" applyBorder="1" applyAlignment="1">
      <alignment horizontal="center" vertical="center" wrapText="1"/>
    </xf>
    <xf numFmtId="2" fontId="0" fillId="3" borderId="9" xfId="0" applyNumberFormat="1" applyFill="1" applyBorder="1" applyAlignment="1">
      <alignment wrapText="1"/>
    </xf>
    <xf numFmtId="43" fontId="0" fillId="3" borderId="9" xfId="2" applyFont="1" applyFill="1" applyBorder="1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0" xfId="0" applyFill="1" applyBorder="1"/>
    <xf numFmtId="2" fontId="0" fillId="0" borderId="0" xfId="0" applyNumberFormat="1" applyFill="1" applyBorder="1"/>
    <xf numFmtId="0" fontId="0" fillId="5" borderId="9" xfId="0" applyFill="1" applyBorder="1" applyAlignment="1">
      <alignment wrapText="1"/>
    </xf>
    <xf numFmtId="0" fontId="6" fillId="5" borderId="9" xfId="0" applyFont="1" applyFill="1" applyBorder="1" applyAlignment="1">
      <alignment horizontal="center" vertical="center" wrapText="1"/>
    </xf>
    <xf numFmtId="2" fontId="0" fillId="5" borderId="9" xfId="0" applyNumberFormat="1" applyFill="1" applyBorder="1" applyAlignment="1">
      <alignment horizontal="center" vertical="center" wrapText="1"/>
    </xf>
    <xf numFmtId="2" fontId="0" fillId="6" borderId="9" xfId="0" applyNumberFormat="1" applyFill="1" applyBorder="1" applyAlignment="1">
      <alignment horizontal="center" vertical="center" wrapText="1"/>
    </xf>
    <xf numFmtId="0" fontId="0" fillId="0" borderId="9" xfId="0" applyBorder="1" applyAlignment="1">
      <alignment horizontal="left" vertical="center" wrapText="1"/>
    </xf>
    <xf numFmtId="0" fontId="8" fillId="0" borderId="9" xfId="0" applyFont="1" applyBorder="1"/>
    <xf numFmtId="0" fontId="0" fillId="0" borderId="9" xfId="0" applyBorder="1" applyAlignment="1">
      <alignment wrapText="1"/>
    </xf>
    <xf numFmtId="0" fontId="11" fillId="0" borderId="0" xfId="0" applyFont="1"/>
    <xf numFmtId="0" fontId="10" fillId="0" borderId="0" xfId="3"/>
    <xf numFmtId="2" fontId="0" fillId="0" borderId="9" xfId="0" applyNumberFormat="1" applyBorder="1" applyAlignment="1">
      <alignment vertical="center" wrapText="1"/>
    </xf>
    <xf numFmtId="2" fontId="0" fillId="0" borderId="9" xfId="0" applyNumberFormat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/>
    </xf>
    <xf numFmtId="166" fontId="0" fillId="0" borderId="0" xfId="0" applyNumberFormat="1"/>
    <xf numFmtId="43" fontId="0" fillId="0" borderId="2" xfId="0" applyNumberFormat="1" applyBorder="1"/>
    <xf numFmtId="165" fontId="0" fillId="0" borderId="9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0" fontId="0" fillId="0" borderId="9" xfId="0" applyBorder="1"/>
    <xf numFmtId="0" fontId="0" fillId="0" borderId="9" xfId="0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0" fontId="0" fillId="0" borderId="9" xfId="0" applyFont="1" applyBorder="1" applyAlignment="1">
      <alignment horizontal="center" vertical="center" wrapText="1"/>
    </xf>
    <xf numFmtId="0" fontId="0" fillId="6" borderId="9" xfId="0" applyFill="1" applyBorder="1" applyAlignment="1">
      <alignment horizontal="center" vertical="center" wrapText="1"/>
    </xf>
    <xf numFmtId="166" fontId="0" fillId="6" borderId="13" xfId="0" applyNumberFormat="1" applyFill="1" applyBorder="1" applyAlignment="1">
      <alignment horizontal="center" vertical="center"/>
    </xf>
    <xf numFmtId="166" fontId="0" fillId="0" borderId="14" xfId="0" applyNumberFormat="1" applyBorder="1"/>
    <xf numFmtId="0" fontId="0" fillId="0" borderId="14" xfId="0" applyBorder="1"/>
    <xf numFmtId="0" fontId="0" fillId="0" borderId="15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166" fontId="0" fillId="0" borderId="16" xfId="0" applyNumberFormat="1" applyBorder="1"/>
    <xf numFmtId="0" fontId="0" fillId="0" borderId="16" xfId="0" applyBorder="1"/>
    <xf numFmtId="0" fontId="12" fillId="0" borderId="17" xfId="0" applyFont="1" applyBorder="1" applyAlignment="1">
      <alignment horizontal="center" vertical="center" wrapText="1"/>
    </xf>
    <xf numFmtId="166" fontId="12" fillId="0" borderId="17" xfId="0" applyNumberFormat="1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1" fontId="0" fillId="0" borderId="2" xfId="0" applyNumberFormat="1" applyBorder="1"/>
    <xf numFmtId="1" fontId="0" fillId="0" borderId="3" xfId="0" applyNumberFormat="1" applyBorder="1"/>
    <xf numFmtId="1" fontId="0" fillId="0" borderId="0" xfId="0" applyNumberFormat="1" applyBorder="1"/>
    <xf numFmtId="1" fontId="0" fillId="0" borderId="5" xfId="0" applyNumberFormat="1" applyBorder="1"/>
    <xf numFmtId="1" fontId="0" fillId="0" borderId="7" xfId="0" applyNumberFormat="1" applyBorder="1"/>
    <xf numFmtId="1" fontId="0" fillId="0" borderId="8" xfId="0" applyNumberFormat="1" applyBorder="1"/>
    <xf numFmtId="2" fontId="0" fillId="6" borderId="9" xfId="0" applyNumberFormat="1" applyFill="1" applyBorder="1" applyAlignment="1">
      <alignment horizontal="center" vertical="center"/>
    </xf>
    <xf numFmtId="2" fontId="0" fillId="0" borderId="0" xfId="0" applyNumberFormat="1" applyBorder="1"/>
    <xf numFmtId="43" fontId="0" fillId="0" borderId="9" xfId="2" applyFont="1" applyBorder="1"/>
    <xf numFmtId="167" fontId="0" fillId="0" borderId="0" xfId="2" applyNumberFormat="1" applyFont="1" applyFill="1" applyBorder="1"/>
    <xf numFmtId="167" fontId="0" fillId="0" borderId="0" xfId="2" applyNumberFormat="1" applyFont="1"/>
    <xf numFmtId="0" fontId="0" fillId="0" borderId="0" xfId="0" applyNumberFormat="1"/>
    <xf numFmtId="43" fontId="5" fillId="0" borderId="9" xfId="2" applyNumberFormat="1" applyFont="1" applyBorder="1" applyAlignment="1">
      <alignment horizontal="center" vertical="center" wrapText="1"/>
    </xf>
    <xf numFmtId="43" fontId="0" fillId="0" borderId="9" xfId="2" applyNumberFormat="1" applyFont="1" applyBorder="1" applyAlignment="1">
      <alignment wrapText="1"/>
    </xf>
    <xf numFmtId="43" fontId="0" fillId="0" borderId="9" xfId="2" applyNumberFormat="1" applyFont="1" applyBorder="1"/>
    <xf numFmtId="0" fontId="7" fillId="0" borderId="0" xfId="0" applyFont="1" applyAlignment="1">
      <alignment horizontal="left" wrapText="1"/>
    </xf>
    <xf numFmtId="0" fontId="0" fillId="5" borderId="9" xfId="0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8" xfId="0" applyBorder="1" applyAlignment="1">
      <alignment horizontal="center"/>
    </xf>
    <xf numFmtId="0" fontId="12" fillId="0" borderId="21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9" xfId="0" applyBorder="1" applyAlignment="1">
      <alignment horizontal="center" wrapText="1"/>
    </xf>
    <xf numFmtId="0" fontId="0" fillId="2" borderId="0" xfId="0" applyFill="1" applyAlignment="1">
      <alignment horizontal="center"/>
    </xf>
    <xf numFmtId="0" fontId="0" fillId="2" borderId="7" xfId="0" applyFill="1" applyBorder="1" applyAlignment="1">
      <alignment horizontal="center"/>
    </xf>
  </cellXfs>
  <cellStyles count="4">
    <cellStyle name="Lien hypertexte" xfId="3" builtinId="8"/>
    <cellStyle name="Milliers" xfId="2" builtinId="3"/>
    <cellStyle name="Normal" xfId="0" builtinId="0"/>
    <cellStyle name="Pourcentage" xfId="1" builtinId="5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bgColor auto="1"/>
        </patternFill>
      </fill>
      <alignment horizontal="center" vertical="bottom" textRotation="0" wrapText="0" indent="0" justifyLastLine="0" shrinkToFit="0" readingOrder="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67" formatCode="_-* #,##0_-;\-* #,##0_-;_-* &quot;-&quot;??_-;_-@_-"/>
      <fill>
        <patternFill patternType="none"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none"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none"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0" formatCode="General"/>
      <fill>
        <patternFill patternType="none">
          <bgColor auto="1"/>
        </patternFill>
      </fill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/>
              <a:t>Différence</a:t>
            </a:r>
            <a:r>
              <a:rPr lang="en-US" sz="1100" b="1" baseline="0"/>
              <a:t> de coefficient de transmission thermique initial</a:t>
            </a:r>
            <a:endParaRPr lang="en-US" sz="11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ivotFmts>
      <c:pivotFmt>
        <c:idx val="0"/>
        <c:spPr>
          <a:solidFill>
            <a:schemeClr val="accent1"/>
          </a:solidFill>
          <a:ln w="25400"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 w="2540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2540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512601058646934"/>
          <c:y val="0.26278369615562763"/>
          <c:w val="0.81339510519737335"/>
          <c:h val="0.61936829828415751"/>
        </c:manualLayout>
      </c:layout>
      <c:areaChart>
        <c:grouping val="standard"/>
        <c:varyColors val="0"/>
        <c:ser>
          <c:idx val="0"/>
          <c:order val="0"/>
          <c:tx>
            <c:v>Total</c:v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strLit>
              <c:ptCount val="65"/>
              <c:pt idx="0">
                <c:v>DAJHJ</c:v>
              </c:pt>
              <c:pt idx="1">
                <c:v>BFCFD</c:v>
              </c:pt>
              <c:pt idx="2">
                <c:v>CFFDF</c:v>
              </c:pt>
              <c:pt idx="3">
                <c:v>CGJEG</c:v>
              </c:pt>
              <c:pt idx="4">
                <c:v>CJEBC</c:v>
              </c:pt>
              <c:pt idx="5">
                <c:v>BHICJ</c:v>
              </c:pt>
              <c:pt idx="6">
                <c:v>chfff</c:v>
              </c:pt>
              <c:pt idx="7">
                <c:v>BICIA</c:v>
              </c:pt>
              <c:pt idx="8">
                <c:v>DGIBE</c:v>
              </c:pt>
              <c:pt idx="9">
                <c:v>BIEAJ</c:v>
              </c:pt>
              <c:pt idx="10">
                <c:v>CGICJ</c:v>
              </c:pt>
              <c:pt idx="11">
                <c:v>BIHAF</c:v>
              </c:pt>
              <c:pt idx="12">
                <c:v>CHEGB</c:v>
              </c:pt>
              <c:pt idx="13">
                <c:v>CBCHJ</c:v>
              </c:pt>
              <c:pt idx="14">
                <c:v>CHJFH</c:v>
              </c:pt>
              <c:pt idx="15">
                <c:v>CBJAJ</c:v>
              </c:pt>
              <c:pt idx="16">
                <c:v>BFCFJ</c:v>
              </c:pt>
              <c:pt idx="17">
                <c:v>DACHH</c:v>
              </c:pt>
              <c:pt idx="18">
                <c:v>DACIJ</c:v>
              </c:pt>
              <c:pt idx="19">
                <c:v>CBJIE</c:v>
              </c:pt>
              <c:pt idx="20">
                <c:v>DIEDB</c:v>
              </c:pt>
              <c:pt idx="21">
                <c:v>CEAII</c:v>
              </c:pt>
              <c:pt idx="22">
                <c:v>CFGHD</c:v>
              </c:pt>
              <c:pt idx="23">
                <c:v>DDJCC</c:v>
              </c:pt>
              <c:pt idx="24">
                <c:v>BEEJB</c:v>
              </c:pt>
              <c:pt idx="25">
                <c:v>CBGIE</c:v>
              </c:pt>
              <c:pt idx="26">
                <c:v>CIFEA</c:v>
              </c:pt>
              <c:pt idx="27">
                <c:v>CJGJD</c:v>
              </c:pt>
              <c:pt idx="28">
                <c:v>CAFHE</c:v>
              </c:pt>
              <c:pt idx="29">
                <c:v>CJEFA</c:v>
              </c:pt>
              <c:pt idx="30">
                <c:v>DCDJA</c:v>
              </c:pt>
              <c:pt idx="31">
                <c:v>BCHIC</c:v>
              </c:pt>
              <c:pt idx="32">
                <c:v>BHDGF</c:v>
              </c:pt>
              <c:pt idx="33">
                <c:v>CAADG</c:v>
              </c:pt>
              <c:pt idx="34">
                <c:v>DABBA</c:v>
              </c:pt>
              <c:pt idx="35">
                <c:v>DJDBI</c:v>
              </c:pt>
              <c:pt idx="36">
                <c:v>DIJEG</c:v>
              </c:pt>
              <c:pt idx="37">
                <c:v>BCDIG</c:v>
              </c:pt>
              <c:pt idx="38">
                <c:v>CHCFG</c:v>
              </c:pt>
              <c:pt idx="39">
                <c:v>CGIEE</c:v>
              </c:pt>
              <c:pt idx="40">
                <c:v>DCCIF</c:v>
              </c:pt>
              <c:pt idx="41">
                <c:v>CAIHF</c:v>
              </c:pt>
              <c:pt idx="42">
                <c:v>BHABJ</c:v>
              </c:pt>
              <c:pt idx="43">
                <c:v>DIECH</c:v>
              </c:pt>
              <c:pt idx="44">
                <c:v>CCFCJ</c:v>
              </c:pt>
              <c:pt idx="45">
                <c:v>CCDEH</c:v>
              </c:pt>
              <c:pt idx="46">
                <c:v>DFEJB</c:v>
              </c:pt>
              <c:pt idx="47">
                <c:v>CCJBD</c:v>
              </c:pt>
              <c:pt idx="48">
                <c:v>CHAAA</c:v>
              </c:pt>
              <c:pt idx="49">
                <c:v>DIFCG</c:v>
              </c:pt>
              <c:pt idx="50">
                <c:v>CFJFB</c:v>
              </c:pt>
              <c:pt idx="51">
                <c:v>CHAFB</c:v>
              </c:pt>
              <c:pt idx="52">
                <c:v>DFIDC</c:v>
              </c:pt>
              <c:pt idx="53">
                <c:v>BFDJD</c:v>
              </c:pt>
              <c:pt idx="54">
                <c:v>DBEHD</c:v>
              </c:pt>
              <c:pt idx="55">
                <c:v>DIECD</c:v>
              </c:pt>
              <c:pt idx="56">
                <c:v>BCGAC</c:v>
              </c:pt>
              <c:pt idx="57">
                <c:v>CEJCG</c:v>
              </c:pt>
              <c:pt idx="58">
                <c:v>BEHCG</c:v>
              </c:pt>
              <c:pt idx="59">
                <c:v>CGDAG</c:v>
              </c:pt>
              <c:pt idx="60">
                <c:v>DDFCE</c:v>
              </c:pt>
              <c:pt idx="61">
                <c:v>BFAIB</c:v>
              </c:pt>
              <c:pt idx="62">
                <c:v>CECDH</c:v>
              </c:pt>
              <c:pt idx="63">
                <c:v>BGHHG</c:v>
              </c:pt>
              <c:pt idx="64">
                <c:v>BDAED</c:v>
              </c:pt>
            </c:strLit>
          </c:cat>
          <c:val>
            <c:numLit>
              <c:formatCode>General</c:formatCode>
              <c:ptCount val="65"/>
              <c:pt idx="0">
                <c:v>0.34253931722286146</c:v>
              </c:pt>
              <c:pt idx="1">
                <c:v>0.19169220292815781</c:v>
              </c:pt>
              <c:pt idx="2">
                <c:v>0.13354736960684899</c:v>
              </c:pt>
              <c:pt idx="3">
                <c:v>9.6491228070175517E-2</c:v>
              </c:pt>
              <c:pt idx="4">
                <c:v>9.6491228070175517E-2</c:v>
              </c:pt>
              <c:pt idx="5">
                <c:v>9.6491228070175517E-2</c:v>
              </c:pt>
              <c:pt idx="6">
                <c:v>9.6491228070175517E-2</c:v>
              </c:pt>
              <c:pt idx="7">
                <c:v>9.6491228070175517E-2</c:v>
              </c:pt>
              <c:pt idx="8">
                <c:v>9.6491228070175517E-2</c:v>
              </c:pt>
              <c:pt idx="9">
                <c:v>9.6491228070175517E-2</c:v>
              </c:pt>
              <c:pt idx="10">
                <c:v>9.6491228070175517E-2</c:v>
              </c:pt>
              <c:pt idx="11">
                <c:v>9.6491228070175517E-2</c:v>
              </c:pt>
              <c:pt idx="12">
                <c:v>9.6491228070175517E-2</c:v>
              </c:pt>
              <c:pt idx="13">
                <c:v>9.6491228070175517E-2</c:v>
              </c:pt>
              <c:pt idx="14">
                <c:v>9.6491228070175517E-2</c:v>
              </c:pt>
              <c:pt idx="15">
                <c:v>9.6491228070175517E-2</c:v>
              </c:pt>
              <c:pt idx="16">
                <c:v>9.6491228070175517E-2</c:v>
              </c:pt>
              <c:pt idx="17">
                <c:v>9.6491228070175517E-2</c:v>
              </c:pt>
              <c:pt idx="18">
                <c:v>9.6491228070175517E-2</c:v>
              </c:pt>
              <c:pt idx="19">
                <c:v>9.6491228070175517E-2</c:v>
              </c:pt>
              <c:pt idx="20">
                <c:v>9.6491228070175517E-2</c:v>
              </c:pt>
              <c:pt idx="21">
                <c:v>9.6491228070175517E-2</c:v>
              </c:pt>
              <c:pt idx="22">
                <c:v>9.6491228070175517E-2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-1.1857707509881243E-2</c:v>
              </c:pt>
              <c:pt idx="29">
                <c:v>-3.4668009737261807E-2</c:v>
              </c:pt>
              <c:pt idx="30">
                <c:v>-5.8380414312617646E-2</c:v>
              </c:pt>
              <c:pt idx="31">
                <c:v>-5.8380414312617646E-2</c:v>
              </c:pt>
              <c:pt idx="32">
                <c:v>-5.8380414312617646E-2</c:v>
              </c:pt>
              <c:pt idx="33">
                <c:v>-5.8380414312617646E-2</c:v>
              </c:pt>
              <c:pt idx="34">
                <c:v>-5.8380414312617646E-2</c:v>
              </c:pt>
              <c:pt idx="35">
                <c:v>-0.17045372574478834</c:v>
              </c:pt>
              <c:pt idx="36">
                <c:v>-0.17287014061207606</c:v>
              </c:pt>
              <c:pt idx="37">
                <c:v>-0.17287014061207606</c:v>
              </c:pt>
              <c:pt idx="38">
                <c:v>-0.22299922299922303</c:v>
              </c:pt>
              <c:pt idx="39">
                <c:v>-0.25616894667054757</c:v>
              </c:pt>
              <c:pt idx="40">
                <c:v>-0.26578560939794416</c:v>
              </c:pt>
              <c:pt idx="41">
                <c:v>-0.31129476584022031</c:v>
              </c:pt>
              <c:pt idx="42">
                <c:v>-0.318336741649625</c:v>
              </c:pt>
              <c:pt idx="43">
                <c:v>-0.32456096462700745</c:v>
              </c:pt>
              <c:pt idx="44">
                <c:v>-0.3392260325790295</c:v>
              </c:pt>
              <c:pt idx="45">
                <c:v>-0.34303233423468016</c:v>
              </c:pt>
              <c:pt idx="46">
                <c:v>-0.36386768447837148</c:v>
              </c:pt>
              <c:pt idx="47">
                <c:v>-0.3843023878359566</c:v>
              </c:pt>
              <c:pt idx="48">
                <c:v>-0.39831528279181705</c:v>
              </c:pt>
              <c:pt idx="49">
                <c:v>-0.39831528279181705</c:v>
              </c:pt>
              <c:pt idx="50">
                <c:v>-0.41350469196246431</c:v>
              </c:pt>
              <c:pt idx="51">
                <c:v>-0.45634189003923797</c:v>
              </c:pt>
              <c:pt idx="52">
                <c:v>-0.51267056530214417</c:v>
              </c:pt>
              <c:pt idx="53">
                <c:v>-0.52651515151515149</c:v>
              </c:pt>
              <c:pt idx="54">
                <c:v>-0.52651515151515149</c:v>
              </c:pt>
              <c:pt idx="55">
                <c:v>-0.66042495391481526</c:v>
              </c:pt>
              <c:pt idx="56">
                <c:v>-0.71412235563178961</c:v>
              </c:pt>
              <c:pt idx="57">
                <c:v>-0.73994452149791945</c:v>
              </c:pt>
              <c:pt idx="58">
                <c:v>-0.77385798281320661</c:v>
              </c:pt>
              <c:pt idx="59">
                <c:v>-0.81099822016947409</c:v>
              </c:pt>
              <c:pt idx="60">
                <c:v>-0.83458314953683288</c:v>
              </c:pt>
              <c:pt idx="61">
                <c:v>-0.85247836349331241</c:v>
              </c:pt>
              <c:pt idx="62">
                <c:v>-0.85993463616354293</c:v>
              </c:pt>
              <c:pt idx="63">
                <c:v>-0.89703459637561778</c:v>
              </c:pt>
              <c:pt idx="64">
                <c:v>-0.91107993217488648</c:v>
              </c:pt>
            </c:numLit>
          </c:val>
          <c:extLst>
            <c:ext xmlns:c16="http://schemas.microsoft.com/office/drawing/2014/chart" uri="{C3380CC4-5D6E-409C-BE32-E72D297353CC}">
              <c16:uniqueId val="{00000000-E7A6-4B24-AE38-B18EF2ED6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8098512"/>
        <c:axId val="278098840"/>
      </c:areaChart>
      <c:catAx>
        <c:axId val="2780985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78098840"/>
        <c:crosses val="autoZero"/>
        <c:auto val="1"/>
        <c:lblAlgn val="ctr"/>
        <c:lblOffset val="100"/>
        <c:noMultiLvlLbl val="0"/>
      </c:catAx>
      <c:valAx>
        <c:axId val="278098840"/>
        <c:scaling>
          <c:orientation val="minMax"/>
          <c:max val="1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78098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  <c:extLst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U_init</a:t>
            </a:r>
            <a:r>
              <a:rPr lang="fr-FR" baseline="0"/>
              <a:t> - Etude ADEME - BAR EN 102</a:t>
            </a:r>
            <a:endParaRPr lang="fr-FR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ndard"/>
        <c:varyColors val="0"/>
        <c:ser>
          <c:idx val="0"/>
          <c:order val="0"/>
          <c:spPr>
            <a:solidFill>
              <a:schemeClr val="accent2"/>
            </a:solidFill>
            <a:ln>
              <a:solidFill>
                <a:schemeClr val="accent2"/>
              </a:solidFill>
            </a:ln>
            <a:effectLst/>
          </c:spPr>
          <c:val>
            <c:numRef>
              <c:f>'U initial'!$C$41:$C$105</c:f>
              <c:numCache>
                <c:formatCode>General</c:formatCode>
                <c:ptCount val="65"/>
                <c:pt idx="0">
                  <c:v>0.29343622382287449</c:v>
                </c:pt>
                <c:pt idx="1">
                  <c:v>0.3397858319604613</c:v>
                </c:pt>
                <c:pt idx="2">
                  <c:v>0.46221570066030809</c:v>
                </c:pt>
                <c:pt idx="3">
                  <c:v>0.48682140047206923</c:v>
                </c:pt>
                <c:pt idx="4">
                  <c:v>0.54587560652845157</c:v>
                </c:pt>
                <c:pt idx="5">
                  <c:v>0.62370587344073536</c:v>
                </c:pt>
                <c:pt idx="6">
                  <c:v>0.74626865671641796</c:v>
                </c:pt>
                <c:pt idx="7">
                  <c:v>0.85818307905686553</c:v>
                </c:pt>
                <c:pt idx="8">
                  <c:v>0.94339622641509424</c:v>
                </c:pt>
                <c:pt idx="9">
                  <c:v>1.1205976520811098</c:v>
                </c:pt>
                <c:pt idx="10">
                  <c:v>1.5625</c:v>
                </c:pt>
                <c:pt idx="11">
                  <c:v>1.5625</c:v>
                </c:pt>
                <c:pt idx="12">
                  <c:v>1.6081871345029239</c:v>
                </c:pt>
                <c:pt idx="13">
                  <c:v>1.7940717628705147</c:v>
                </c:pt>
                <c:pt idx="14">
                  <c:v>1.9354345165238676</c:v>
                </c:pt>
                <c:pt idx="15">
                  <c:v>1.9855595667870036</c:v>
                </c:pt>
                <c:pt idx="16">
                  <c:v>1.9855595667870036</c:v>
                </c:pt>
                <c:pt idx="17">
                  <c:v>2.031802120141343</c:v>
                </c:pt>
                <c:pt idx="18">
                  <c:v>2.0992366412213741</c:v>
                </c:pt>
                <c:pt idx="19">
                  <c:v>2.1679932970255553</c:v>
                </c:pt>
                <c:pt idx="20">
                  <c:v>2.1805540924892024</c:v>
                </c:pt>
                <c:pt idx="21">
                  <c:v>2.2289488167308753</c:v>
                </c:pt>
                <c:pt idx="22">
                  <c:v>2.2494887525562373</c:v>
                </c:pt>
                <c:pt idx="23">
                  <c:v>2.2727272727272729</c:v>
                </c:pt>
                <c:pt idx="24">
                  <c:v>2.4229074889867843</c:v>
                </c:pt>
                <c:pt idx="25">
                  <c:v>2.454642475987193</c:v>
                </c:pt>
                <c:pt idx="26">
                  <c:v>2.5641025641025639</c:v>
                </c:pt>
                <c:pt idx="27">
                  <c:v>2.7295285359801489</c:v>
                </c:pt>
                <c:pt idx="28">
                  <c:v>2.7295285359801489</c:v>
                </c:pt>
                <c:pt idx="29">
                  <c:v>2.7375027050421985</c:v>
                </c:pt>
                <c:pt idx="30">
                  <c:v>3.1073446327683616</c:v>
                </c:pt>
                <c:pt idx="31">
                  <c:v>3.1073446327683616</c:v>
                </c:pt>
                <c:pt idx="32">
                  <c:v>3.1073446327683616</c:v>
                </c:pt>
                <c:pt idx="33">
                  <c:v>3.1073446327683616</c:v>
                </c:pt>
                <c:pt idx="34">
                  <c:v>3.1073446327683616</c:v>
                </c:pt>
                <c:pt idx="35">
                  <c:v>3.1855955678670358</c:v>
                </c:pt>
                <c:pt idx="36">
                  <c:v>3.2608695652173916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3.3</c:v>
                </c:pt>
                <c:pt idx="41">
                  <c:v>3.3</c:v>
                </c:pt>
                <c:pt idx="42">
                  <c:v>3.6184210526315788</c:v>
                </c:pt>
                <c:pt idx="43">
                  <c:v>3.6184210526315788</c:v>
                </c:pt>
                <c:pt idx="44">
                  <c:v>3.6184210526315788</c:v>
                </c:pt>
                <c:pt idx="45">
                  <c:v>3.6184210526315788</c:v>
                </c:pt>
                <c:pt idx="46">
                  <c:v>3.6184210526315788</c:v>
                </c:pt>
                <c:pt idx="47">
                  <c:v>3.6184210526315788</c:v>
                </c:pt>
                <c:pt idx="48">
                  <c:v>3.6184210526315788</c:v>
                </c:pt>
                <c:pt idx="49">
                  <c:v>3.6184210526315788</c:v>
                </c:pt>
                <c:pt idx="50">
                  <c:v>3.6184210526315788</c:v>
                </c:pt>
                <c:pt idx="51">
                  <c:v>3.6184210526315788</c:v>
                </c:pt>
                <c:pt idx="52">
                  <c:v>3.6184210526315788</c:v>
                </c:pt>
                <c:pt idx="53">
                  <c:v>3.6184210526315788</c:v>
                </c:pt>
                <c:pt idx="54">
                  <c:v>3.6184210526315788</c:v>
                </c:pt>
                <c:pt idx="55">
                  <c:v>3.6184210526315788</c:v>
                </c:pt>
                <c:pt idx="56">
                  <c:v>3.6184210526315788</c:v>
                </c:pt>
                <c:pt idx="57">
                  <c:v>3.6184210526315788</c:v>
                </c:pt>
                <c:pt idx="58">
                  <c:v>3.6184210526315788</c:v>
                </c:pt>
                <c:pt idx="59">
                  <c:v>3.6184210526315788</c:v>
                </c:pt>
                <c:pt idx="60">
                  <c:v>3.6184210526315788</c:v>
                </c:pt>
                <c:pt idx="61">
                  <c:v>3.6184210526315788</c:v>
                </c:pt>
                <c:pt idx="62">
                  <c:v>3.7407063197026016</c:v>
                </c:pt>
                <c:pt idx="63">
                  <c:v>3.9325842696629207</c:v>
                </c:pt>
                <c:pt idx="64">
                  <c:v>4.4303797468354427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DC-40C4-B577-117C4BD85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4198783"/>
        <c:axId val="1034191295"/>
      </c:areaChart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val>
            <c:numRef>
              <c:f>'U initial'!$D$41:$D$105</c:f>
              <c:numCache>
                <c:formatCode>General</c:formatCode>
                <c:ptCount val="65"/>
                <c:pt idx="0">
                  <c:v>2.6565898735900837</c:v>
                </c:pt>
                <c:pt idx="1">
                  <c:v>2.6565898735900837</c:v>
                </c:pt>
                <c:pt idx="2">
                  <c:v>2.6565898735900837</c:v>
                </c:pt>
                <c:pt idx="3">
                  <c:v>2.6565898735900837</c:v>
                </c:pt>
                <c:pt idx="4">
                  <c:v>2.6565898735900837</c:v>
                </c:pt>
                <c:pt idx="5">
                  <c:v>2.6565898735900837</c:v>
                </c:pt>
                <c:pt idx="6">
                  <c:v>2.6565898735900837</c:v>
                </c:pt>
                <c:pt idx="7">
                  <c:v>2.6565898735900837</c:v>
                </c:pt>
                <c:pt idx="8">
                  <c:v>2.6565898735900837</c:v>
                </c:pt>
                <c:pt idx="9">
                  <c:v>2.6565898735900837</c:v>
                </c:pt>
                <c:pt idx="10">
                  <c:v>2.6565898735900837</c:v>
                </c:pt>
                <c:pt idx="11">
                  <c:v>2.6565898735900837</c:v>
                </c:pt>
                <c:pt idx="12">
                  <c:v>2.6565898735900837</c:v>
                </c:pt>
                <c:pt idx="13">
                  <c:v>2.6565898735900837</c:v>
                </c:pt>
                <c:pt idx="14">
                  <c:v>2.6565898735900837</c:v>
                </c:pt>
                <c:pt idx="15">
                  <c:v>2.6565898735900837</c:v>
                </c:pt>
                <c:pt idx="16">
                  <c:v>2.6565898735900837</c:v>
                </c:pt>
                <c:pt idx="17">
                  <c:v>2.6565898735900837</c:v>
                </c:pt>
                <c:pt idx="18">
                  <c:v>2.6565898735900837</c:v>
                </c:pt>
                <c:pt idx="19">
                  <c:v>2.6565898735900837</c:v>
                </c:pt>
                <c:pt idx="20">
                  <c:v>2.6565898735900837</c:v>
                </c:pt>
                <c:pt idx="21">
                  <c:v>2.6565898735900837</c:v>
                </c:pt>
                <c:pt idx="22">
                  <c:v>2.6565898735900837</c:v>
                </c:pt>
                <c:pt idx="23">
                  <c:v>2.6565898735900837</c:v>
                </c:pt>
                <c:pt idx="24">
                  <c:v>2.6565898735900837</c:v>
                </c:pt>
                <c:pt idx="25">
                  <c:v>2.6565898735900837</c:v>
                </c:pt>
                <c:pt idx="26">
                  <c:v>2.6565898735900837</c:v>
                </c:pt>
                <c:pt idx="27">
                  <c:v>2.6565898735900837</c:v>
                </c:pt>
                <c:pt idx="28">
                  <c:v>2.6565898735900837</c:v>
                </c:pt>
                <c:pt idx="29">
                  <c:v>2.6565898735900837</c:v>
                </c:pt>
                <c:pt idx="30">
                  <c:v>2.6565898735900837</c:v>
                </c:pt>
                <c:pt idx="31">
                  <c:v>2.6565898735900837</c:v>
                </c:pt>
                <c:pt idx="32">
                  <c:v>2.6565898735900837</c:v>
                </c:pt>
                <c:pt idx="33">
                  <c:v>2.6565898735900837</c:v>
                </c:pt>
                <c:pt idx="34">
                  <c:v>2.6565898735900837</c:v>
                </c:pt>
                <c:pt idx="35">
                  <c:v>2.6565898735900837</c:v>
                </c:pt>
                <c:pt idx="36">
                  <c:v>2.6565898735900837</c:v>
                </c:pt>
                <c:pt idx="37">
                  <c:v>2.6565898735900837</c:v>
                </c:pt>
                <c:pt idx="38">
                  <c:v>2.6565898735900837</c:v>
                </c:pt>
                <c:pt idx="39">
                  <c:v>2.6565898735900837</c:v>
                </c:pt>
                <c:pt idx="40">
                  <c:v>2.6565898735900837</c:v>
                </c:pt>
                <c:pt idx="41">
                  <c:v>2.6565898735900837</c:v>
                </c:pt>
                <c:pt idx="42">
                  <c:v>2.6565898735900837</c:v>
                </c:pt>
                <c:pt idx="43">
                  <c:v>2.6565898735900837</c:v>
                </c:pt>
                <c:pt idx="44">
                  <c:v>2.6565898735900837</c:v>
                </c:pt>
                <c:pt idx="45">
                  <c:v>2.6565898735900837</c:v>
                </c:pt>
                <c:pt idx="46">
                  <c:v>2.6565898735900837</c:v>
                </c:pt>
                <c:pt idx="47">
                  <c:v>2.6565898735900837</c:v>
                </c:pt>
                <c:pt idx="48">
                  <c:v>2.6565898735900837</c:v>
                </c:pt>
                <c:pt idx="49">
                  <c:v>2.6565898735900837</c:v>
                </c:pt>
                <c:pt idx="50">
                  <c:v>2.6565898735900837</c:v>
                </c:pt>
                <c:pt idx="51">
                  <c:v>2.6565898735900837</c:v>
                </c:pt>
                <c:pt idx="52">
                  <c:v>2.6565898735900837</c:v>
                </c:pt>
                <c:pt idx="53">
                  <c:v>2.6565898735900837</c:v>
                </c:pt>
                <c:pt idx="54">
                  <c:v>2.6565898735900837</c:v>
                </c:pt>
                <c:pt idx="55">
                  <c:v>2.6565898735900837</c:v>
                </c:pt>
                <c:pt idx="56">
                  <c:v>2.6565898735900837</c:v>
                </c:pt>
                <c:pt idx="57">
                  <c:v>2.6565898735900837</c:v>
                </c:pt>
                <c:pt idx="58">
                  <c:v>2.6565898735900837</c:v>
                </c:pt>
                <c:pt idx="59">
                  <c:v>2.6565898735900837</c:v>
                </c:pt>
                <c:pt idx="60">
                  <c:v>2.6565898735900837</c:v>
                </c:pt>
                <c:pt idx="61">
                  <c:v>2.6565898735900837</c:v>
                </c:pt>
                <c:pt idx="62">
                  <c:v>2.6565898735900837</c:v>
                </c:pt>
                <c:pt idx="63">
                  <c:v>2.6565898735900837</c:v>
                </c:pt>
                <c:pt idx="64">
                  <c:v>2.6565898735900837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DC-40C4-B577-117C4BD85F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34198783"/>
        <c:axId val="1034191295"/>
      </c:lineChart>
      <c:catAx>
        <c:axId val="1034198783"/>
        <c:scaling>
          <c:orientation val="minMax"/>
        </c:scaling>
        <c:delete val="1"/>
        <c:axPos val="b"/>
        <c:majorTickMark val="none"/>
        <c:minorTickMark val="none"/>
        <c:tickLblPos val="nextTo"/>
        <c:crossAx val="1034191295"/>
        <c:crosses val="autoZero"/>
        <c:auto val="1"/>
        <c:lblAlgn val="ctr"/>
        <c:lblOffset val="100"/>
        <c:noMultiLvlLbl val="0"/>
      </c:catAx>
      <c:valAx>
        <c:axId val="10341912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341987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Nombre de valeurs par U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'U initial'!$B$173</c:f>
              <c:strCache>
                <c:ptCount val="1"/>
                <c:pt idx="0">
                  <c:v>Nombre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'U initial'!$A$174:$A$215</c:f>
              <c:numCache>
                <c:formatCode>General</c:formatCode>
                <c:ptCount val="42"/>
                <c:pt idx="0">
                  <c:v>0.3</c:v>
                </c:pt>
                <c:pt idx="1">
                  <c:v>0.35</c:v>
                </c:pt>
                <c:pt idx="2">
                  <c:v>0.4</c:v>
                </c:pt>
                <c:pt idx="3">
                  <c:v>0.45</c:v>
                </c:pt>
                <c:pt idx="4">
                  <c:v>0.5</c:v>
                </c:pt>
                <c:pt idx="5">
                  <c:v>0.55000000000000004</c:v>
                </c:pt>
                <c:pt idx="6">
                  <c:v>0.7</c:v>
                </c:pt>
                <c:pt idx="7">
                  <c:v>0.75</c:v>
                </c:pt>
                <c:pt idx="8">
                  <c:v>0.8</c:v>
                </c:pt>
                <c:pt idx="9">
                  <c:v>0.85</c:v>
                </c:pt>
                <c:pt idx="10">
                  <c:v>0.95</c:v>
                </c:pt>
                <c:pt idx="11">
                  <c:v>1</c:v>
                </c:pt>
                <c:pt idx="12">
                  <c:v>1.05</c:v>
                </c:pt>
                <c:pt idx="13">
                  <c:v>1.1000000000000001</c:v>
                </c:pt>
                <c:pt idx="14">
                  <c:v>1.1499999999999999</c:v>
                </c:pt>
                <c:pt idx="15">
                  <c:v>1.2</c:v>
                </c:pt>
                <c:pt idx="16">
                  <c:v>1.25</c:v>
                </c:pt>
                <c:pt idx="17">
                  <c:v>1.3</c:v>
                </c:pt>
                <c:pt idx="18">
                  <c:v>1.35</c:v>
                </c:pt>
                <c:pt idx="19">
                  <c:v>1.4</c:v>
                </c:pt>
                <c:pt idx="20">
                  <c:v>1.45</c:v>
                </c:pt>
                <c:pt idx="21">
                  <c:v>1.5</c:v>
                </c:pt>
                <c:pt idx="22">
                  <c:v>1.55</c:v>
                </c:pt>
                <c:pt idx="23">
                  <c:v>1.6</c:v>
                </c:pt>
                <c:pt idx="24">
                  <c:v>1.65</c:v>
                </c:pt>
                <c:pt idx="25">
                  <c:v>1.7</c:v>
                </c:pt>
                <c:pt idx="26">
                  <c:v>1.75</c:v>
                </c:pt>
                <c:pt idx="27">
                  <c:v>1.8</c:v>
                </c:pt>
                <c:pt idx="28">
                  <c:v>1.85</c:v>
                </c:pt>
                <c:pt idx="29">
                  <c:v>1.9</c:v>
                </c:pt>
                <c:pt idx="30">
                  <c:v>1.95</c:v>
                </c:pt>
                <c:pt idx="31">
                  <c:v>2</c:v>
                </c:pt>
                <c:pt idx="32">
                  <c:v>2.0499999999999998</c:v>
                </c:pt>
                <c:pt idx="33">
                  <c:v>2.1</c:v>
                </c:pt>
                <c:pt idx="34">
                  <c:v>2.15</c:v>
                </c:pt>
                <c:pt idx="35">
                  <c:v>2.2000000000000002</c:v>
                </c:pt>
                <c:pt idx="36">
                  <c:v>2.25</c:v>
                </c:pt>
                <c:pt idx="37">
                  <c:v>2.2999999999999998</c:v>
                </c:pt>
                <c:pt idx="38">
                  <c:v>2.35</c:v>
                </c:pt>
                <c:pt idx="39">
                  <c:v>2.4</c:v>
                </c:pt>
                <c:pt idx="40">
                  <c:v>2.4500000000000002</c:v>
                </c:pt>
                <c:pt idx="41">
                  <c:v>2.5</c:v>
                </c:pt>
              </c:numCache>
            </c:numRef>
          </c:cat>
          <c:val>
            <c:numRef>
              <c:f>'U initial'!$B$174:$B$215</c:f>
              <c:numCache>
                <c:formatCode>General</c:formatCode>
                <c:ptCount val="42"/>
                <c:pt idx="0">
                  <c:v>17817</c:v>
                </c:pt>
                <c:pt idx="1">
                  <c:v>4414191</c:v>
                </c:pt>
                <c:pt idx="2">
                  <c:v>12239299</c:v>
                </c:pt>
                <c:pt idx="3">
                  <c:v>4980041</c:v>
                </c:pt>
                <c:pt idx="4">
                  <c:v>1705765</c:v>
                </c:pt>
                <c:pt idx="5">
                  <c:v>713157</c:v>
                </c:pt>
                <c:pt idx="6">
                  <c:v>2959780</c:v>
                </c:pt>
                <c:pt idx="7">
                  <c:v>893702</c:v>
                </c:pt>
                <c:pt idx="8">
                  <c:v>3965073</c:v>
                </c:pt>
                <c:pt idx="9">
                  <c:v>813026</c:v>
                </c:pt>
                <c:pt idx="10">
                  <c:v>2586118</c:v>
                </c:pt>
                <c:pt idx="11">
                  <c:v>1563602</c:v>
                </c:pt>
                <c:pt idx="12">
                  <c:v>1390648</c:v>
                </c:pt>
                <c:pt idx="13">
                  <c:v>2346011</c:v>
                </c:pt>
                <c:pt idx="14">
                  <c:v>71</c:v>
                </c:pt>
                <c:pt idx="15">
                  <c:v>37985</c:v>
                </c:pt>
                <c:pt idx="16">
                  <c:v>64336</c:v>
                </c:pt>
                <c:pt idx="17">
                  <c:v>4525</c:v>
                </c:pt>
                <c:pt idx="18">
                  <c:v>133767</c:v>
                </c:pt>
                <c:pt idx="19">
                  <c:v>27214</c:v>
                </c:pt>
                <c:pt idx="20">
                  <c:v>26176</c:v>
                </c:pt>
                <c:pt idx="21">
                  <c:v>45414</c:v>
                </c:pt>
                <c:pt idx="22">
                  <c:v>834637</c:v>
                </c:pt>
                <c:pt idx="23">
                  <c:v>131961</c:v>
                </c:pt>
                <c:pt idx="24">
                  <c:v>2162593</c:v>
                </c:pt>
                <c:pt idx="25">
                  <c:v>679300</c:v>
                </c:pt>
                <c:pt idx="26">
                  <c:v>147902</c:v>
                </c:pt>
                <c:pt idx="27">
                  <c:v>148746</c:v>
                </c:pt>
                <c:pt idx="28">
                  <c:v>791562</c:v>
                </c:pt>
                <c:pt idx="29">
                  <c:v>1016424</c:v>
                </c:pt>
                <c:pt idx="30">
                  <c:v>78684</c:v>
                </c:pt>
                <c:pt idx="31">
                  <c:v>10099973</c:v>
                </c:pt>
                <c:pt idx="32">
                  <c:v>269057</c:v>
                </c:pt>
                <c:pt idx="33">
                  <c:v>47271</c:v>
                </c:pt>
                <c:pt idx="34">
                  <c:v>1114575</c:v>
                </c:pt>
                <c:pt idx="35">
                  <c:v>93986</c:v>
                </c:pt>
                <c:pt idx="36">
                  <c:v>144030</c:v>
                </c:pt>
                <c:pt idx="37">
                  <c:v>1054358</c:v>
                </c:pt>
                <c:pt idx="38">
                  <c:v>32069</c:v>
                </c:pt>
                <c:pt idx="39">
                  <c:v>316478</c:v>
                </c:pt>
                <c:pt idx="40">
                  <c:v>33984</c:v>
                </c:pt>
                <c:pt idx="41">
                  <c:v>16591398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A2-480F-9BED-AEFCD6EB7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341318943"/>
        <c:axId val="1341319359"/>
      </c:barChart>
      <c:catAx>
        <c:axId val="13413189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41319359"/>
        <c:crosses val="autoZero"/>
        <c:auto val="1"/>
        <c:lblAlgn val="ctr"/>
        <c:lblOffset val="100"/>
        <c:noMultiLvlLbl val="0"/>
      </c:catAx>
      <c:valAx>
        <c:axId val="1341319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3413189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4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jp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113</xdr:row>
      <xdr:rowOff>27214</xdr:rowOff>
    </xdr:from>
    <xdr:to>
      <xdr:col>4</xdr:col>
      <xdr:colOff>325755</xdr:colOff>
      <xdr:row>148</xdr:row>
      <xdr:rowOff>157387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B257E06-93B5-44FC-8AA5-1DA1AD124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975785"/>
          <a:ext cx="7265398" cy="489267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1</xdr:col>
      <xdr:colOff>910167</xdr:colOff>
      <xdr:row>51</xdr:row>
      <xdr:rowOff>21167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464D632-3AFD-4D51-876E-3AFCEC7F4E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1124858</xdr:colOff>
      <xdr:row>39</xdr:row>
      <xdr:rowOff>13609</xdr:rowOff>
    </xdr:from>
    <xdr:to>
      <xdr:col>4</xdr:col>
      <xdr:colOff>1292678</xdr:colOff>
      <xdr:row>51</xdr:row>
      <xdr:rowOff>1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783D6AD8-F666-4274-BFF4-18BD97CEF32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945693</xdr:colOff>
      <xdr:row>179</xdr:row>
      <xdr:rowOff>84363</xdr:rowOff>
    </xdr:from>
    <xdr:to>
      <xdr:col>6</xdr:col>
      <xdr:colOff>190499</xdr:colOff>
      <xdr:row>195</xdr:row>
      <xdr:rowOff>13606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48A8B875-5AD7-425C-B96C-3E9FA0079A8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0.33018</cdr:x>
      <cdr:y>0.16572</cdr:y>
    </cdr:from>
    <cdr:to>
      <cdr:x>0.69143</cdr:x>
      <cdr:y>0.27314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1466627" y="472864"/>
          <a:ext cx="1604681" cy="3065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fld id="{762D0C45-ADDB-49B5-BD15-B744F747D646}" type="TxLink">
            <a:rPr lang="en-US" sz="1200" b="1" i="0" u="none" strike="noStrike">
              <a:solidFill>
                <a:sysClr val="windowText" lastClr="000000"/>
              </a:solidFill>
              <a:latin typeface="Calibri"/>
              <a:cs typeface="Calibri"/>
            </a:rPr>
            <a:pPr algn="ctr"/>
            <a:t>BAR-EN-102</a:t>
          </a:fld>
          <a:endParaRPr lang="fr-FR" sz="1200" b="1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0.27986</cdr:x>
      <cdr:y>0.90508</cdr:y>
    </cdr:from>
    <cdr:to>
      <cdr:x>0.55491</cdr:x>
      <cdr:y>0.99057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1243105" y="2582606"/>
          <a:ext cx="1221765" cy="2439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900" i="1">
              <a:solidFill>
                <a:schemeClr val="bg1">
                  <a:lumMod val="65000"/>
                </a:schemeClr>
              </a:solidFill>
            </a:rPr>
            <a:t>Nombre de visites :</a:t>
          </a:r>
        </a:p>
      </cdr:txBody>
    </cdr:sp>
  </cdr:relSizeAnchor>
  <cdr:relSizeAnchor xmlns:cdr="http://schemas.openxmlformats.org/drawingml/2006/chartDrawing">
    <cdr:from>
      <cdr:x>0.4958</cdr:x>
      <cdr:y>0.90575</cdr:y>
    </cdr:from>
    <cdr:to>
      <cdr:x>0.59669</cdr:x>
      <cdr:y>0.99057</cdr:y>
    </cdr:to>
    <cdr:sp macro="" textlink="">
      <cdr:nvSpPr>
        <cdr:cNvPr id="4" name="ZoneTexte 1"/>
        <cdr:cNvSpPr txBox="1"/>
      </cdr:nvSpPr>
      <cdr:spPr>
        <a:xfrm xmlns:a="http://schemas.openxmlformats.org/drawingml/2006/main">
          <a:off x="2202329" y="2584525"/>
          <a:ext cx="448111" cy="2420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fld id="{9438C164-32C6-47E2-B8AA-07246DA40953}" type="TxLink">
            <a:rPr lang="en-US" sz="900" b="0" i="1" u="none" strike="noStrike">
              <a:solidFill>
                <a:schemeClr val="bg1">
                  <a:lumMod val="65000"/>
                </a:schemeClr>
              </a:solidFill>
              <a:latin typeface="Calibri"/>
              <a:cs typeface="Calibri"/>
            </a:rPr>
            <a:pPr/>
            <a:t>65</a:t>
          </a:fld>
          <a:endParaRPr lang="fr-FR" sz="900" i="1">
            <a:solidFill>
              <a:schemeClr val="bg1">
                <a:lumMod val="65000"/>
              </a:schemeClr>
            </a:solidFill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474344</xdr:colOff>
      <xdr:row>6</xdr:row>
      <xdr:rowOff>86996</xdr:rowOff>
    </xdr:from>
    <xdr:to>
      <xdr:col>6</xdr:col>
      <xdr:colOff>1793876</xdr:colOff>
      <xdr:row>6</xdr:row>
      <xdr:rowOff>3169084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BB7B184-4A1F-4DA4-A6CC-96F1A49B22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81435" y="4364587"/>
          <a:ext cx="3692122" cy="3082088"/>
        </a:xfrm>
        <a:prstGeom prst="rect">
          <a:avLst/>
        </a:prstGeom>
      </xdr:spPr>
    </xdr:pic>
    <xdr:clientData/>
  </xdr:twoCellAnchor>
  <xdr:twoCellAnchor editAs="oneCell">
    <xdr:from>
      <xdr:col>5</xdr:col>
      <xdr:colOff>698500</xdr:colOff>
      <xdr:row>7</xdr:row>
      <xdr:rowOff>0</xdr:rowOff>
    </xdr:from>
    <xdr:to>
      <xdr:col>6</xdr:col>
      <xdr:colOff>1505586</xdr:colOff>
      <xdr:row>9</xdr:row>
      <xdr:rowOff>59852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7B726D4-F7D9-474D-A2B5-DBC4CF5D10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05591" y="7598352"/>
          <a:ext cx="3179676" cy="2813443"/>
        </a:xfrm>
        <a:prstGeom prst="rect">
          <a:avLst/>
        </a:prstGeom>
      </xdr:spPr>
    </xdr:pic>
    <xdr:clientData/>
  </xdr:twoCellAnchor>
  <xdr:twoCellAnchor editAs="oneCell">
    <xdr:from>
      <xdr:col>5</xdr:col>
      <xdr:colOff>809626</xdr:colOff>
      <xdr:row>7</xdr:row>
      <xdr:rowOff>47625</xdr:rowOff>
    </xdr:from>
    <xdr:to>
      <xdr:col>6</xdr:col>
      <xdr:colOff>1469342</xdr:colOff>
      <xdr:row>8</xdr:row>
      <xdr:rowOff>1654810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B5128EC2-7E04-4FBA-90C1-6273019B21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6717" y="10507807"/>
          <a:ext cx="3032306" cy="2663594"/>
        </a:xfrm>
        <a:prstGeom prst="rect">
          <a:avLst/>
        </a:prstGeom>
      </xdr:spPr>
    </xdr:pic>
    <xdr:clientData/>
  </xdr:twoCellAnchor>
  <xdr:twoCellAnchor editAs="oneCell">
    <xdr:from>
      <xdr:col>5</xdr:col>
      <xdr:colOff>702946</xdr:colOff>
      <xdr:row>2</xdr:row>
      <xdr:rowOff>93345</xdr:rowOff>
    </xdr:from>
    <xdr:to>
      <xdr:col>6</xdr:col>
      <xdr:colOff>1812687</xdr:colOff>
      <xdr:row>5</xdr:row>
      <xdr:rowOff>889000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62971653-C00F-4165-9A56-3EFC8DD81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10037" y="1063163"/>
          <a:ext cx="3482331" cy="3116292"/>
        </a:xfrm>
        <a:prstGeom prst="rect">
          <a:avLst/>
        </a:prstGeom>
      </xdr:spPr>
    </xdr:pic>
    <xdr:clientData/>
  </xdr:twoCellAnchor>
  <xdr:twoCellAnchor editAs="oneCell">
    <xdr:from>
      <xdr:col>5</xdr:col>
      <xdr:colOff>404497</xdr:colOff>
      <xdr:row>9</xdr:row>
      <xdr:rowOff>75566</xdr:rowOff>
    </xdr:from>
    <xdr:to>
      <xdr:col>6</xdr:col>
      <xdr:colOff>1805942</xdr:colOff>
      <xdr:row>9</xdr:row>
      <xdr:rowOff>3083569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CB954A47-4515-45FF-ACC4-16EEB9635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1588" y="13289339"/>
          <a:ext cx="3774035" cy="3008003"/>
        </a:xfrm>
        <a:prstGeom prst="rect">
          <a:avLst/>
        </a:prstGeom>
      </xdr:spPr>
    </xdr:pic>
    <xdr:clientData/>
  </xdr:twoCellAnchor>
  <xdr:twoCellAnchor editAs="oneCell">
    <xdr:from>
      <xdr:col>5</xdr:col>
      <xdr:colOff>551815</xdr:colOff>
      <xdr:row>10</xdr:row>
      <xdr:rowOff>206374</xdr:rowOff>
    </xdr:from>
    <xdr:to>
      <xdr:col>6</xdr:col>
      <xdr:colOff>1655446</xdr:colOff>
      <xdr:row>10</xdr:row>
      <xdr:rowOff>3139595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AC4FF2AC-E23D-4C92-AC3B-D1B9F42452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573"/>
        <a:stretch/>
      </xdr:blipFill>
      <xdr:spPr>
        <a:xfrm>
          <a:off x="12258906" y="16520101"/>
          <a:ext cx="3476221" cy="2933221"/>
        </a:xfrm>
        <a:prstGeom prst="rect">
          <a:avLst/>
        </a:prstGeom>
      </xdr:spPr>
    </xdr:pic>
    <xdr:clientData/>
  </xdr:twoCellAnchor>
  <xdr:twoCellAnchor editAs="oneCell">
    <xdr:from>
      <xdr:col>5</xdr:col>
      <xdr:colOff>1349374</xdr:colOff>
      <xdr:row>11</xdr:row>
      <xdr:rowOff>55245</xdr:rowOff>
    </xdr:from>
    <xdr:to>
      <xdr:col>6</xdr:col>
      <xdr:colOff>930275</xdr:colOff>
      <xdr:row>11</xdr:row>
      <xdr:rowOff>2764169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7C291157-5AF1-44B6-88B4-82FF49A96C0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87" t="4128" r="44022" b="381"/>
        <a:stretch/>
      </xdr:blipFill>
      <xdr:spPr>
        <a:xfrm>
          <a:off x="13056465" y="19538200"/>
          <a:ext cx="1953491" cy="2708924"/>
        </a:xfrm>
        <a:prstGeom prst="rect">
          <a:avLst/>
        </a:prstGeom>
      </xdr:spPr>
    </xdr:pic>
    <xdr:clientData/>
  </xdr:twoCellAnchor>
  <xdr:twoCellAnchor editAs="oneCell">
    <xdr:from>
      <xdr:col>5</xdr:col>
      <xdr:colOff>1016000</xdr:colOff>
      <xdr:row>12</xdr:row>
      <xdr:rowOff>15876</xdr:rowOff>
    </xdr:from>
    <xdr:to>
      <xdr:col>6</xdr:col>
      <xdr:colOff>1239521</xdr:colOff>
      <xdr:row>12</xdr:row>
      <xdr:rowOff>2917698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5ABCAEDF-5D61-41AF-BF8A-9EE192711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23091" y="22356331"/>
          <a:ext cx="2596111" cy="2901822"/>
        </a:xfrm>
        <a:prstGeom prst="rect">
          <a:avLst/>
        </a:prstGeom>
      </xdr:spPr>
    </xdr:pic>
    <xdr:clientData/>
  </xdr:twoCellAnchor>
  <xdr:twoCellAnchor editAs="oneCell">
    <xdr:from>
      <xdr:col>5</xdr:col>
      <xdr:colOff>1444625</xdr:colOff>
      <xdr:row>13</xdr:row>
      <xdr:rowOff>63500</xdr:rowOff>
    </xdr:from>
    <xdr:to>
      <xdr:col>6</xdr:col>
      <xdr:colOff>714376</xdr:colOff>
      <xdr:row>14</xdr:row>
      <xdr:rowOff>1055006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EBE3AF9C-CB6A-4519-8145-649111C96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51716" y="25382682"/>
          <a:ext cx="1642341" cy="2255734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nnéesExternes_2" connectionId="2" xr16:uid="{F67A56D2-BC19-4026-8638-B3DF3EE5A469}" autoFormatId="16" applyNumberFormats="0" applyBorderFormats="0" applyFontFormats="0" applyPatternFormats="0" applyAlignmentFormats="0" applyWidthHeightFormats="0">
  <queryTableRefresh nextId="3">
    <queryTableFields count="2">
      <queryTableField id="1" name="Umur final (compartiments)" tableColumnId="1"/>
      <queryTableField id="2" name="Nombre de Umur final (compartiments)" tableColumnId="2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onnéesExternes_1" connectionId="1" xr16:uid="{B3BD8E61-1EDD-4B63-9D5E-4A889C7B61F6}" autoFormatId="16" applyNumberFormats="0" applyBorderFormats="0" applyFontFormats="0" applyPatternFormats="0" applyAlignmentFormats="0" applyWidthHeightFormats="0">
  <queryTableRefresh nextId="4" unboundColumnsRight="1">
    <queryTableFields count="3">
      <queryTableField id="1" name="U_mur_final (compartiments)" tableColumnId="1"/>
      <queryTableField id="2" name="Nombre de U_mur_final (compartiments)" tableColumnId="2"/>
      <queryTableField id="3" dataBound="0" tableColumnId="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CD05D6B2-277E-4945-B4FE-7E18A086282E}" name="Nombre_de_Umur_final__compartiments__par_Umur_final__compartiments__2019" displayName="Nombre_de_Umur_final__compartiments__par_Umur_final__compartiments__2019" ref="A1:B43" tableType="queryTable" totalsRowShown="0">
  <autoFilter ref="A1:B43" xr:uid="{CD05D6B2-277E-4945-B4FE-7E18A086282E}"/>
  <tableColumns count="2">
    <tableColumn id="1" xr3:uid="{5137CB4D-7275-4845-BE9D-27979B0A77C2}" uniqueName="1" name="Umur final (compartiments)" queryTableFieldId="1" dataDxfId="13"/>
    <tableColumn id="2" xr3:uid="{999B01B8-1940-411C-B0A9-8AFD2F3D5BBE}" uniqueName="2" name="Nombre de Umur final (compartiments)" queryTableFieldId="2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90D357A-1BC4-4317-9B4F-025DD718A6A9}" name="Nombre_de_U_mur_final__compartiments__par_U_mur_final__compartiments__2020" displayName="Nombre_de_U_mur_final__compartiments__par_U_mur_final__compartiments__2020" ref="A1:C43" tableType="queryTable" totalsRowShown="0">
  <autoFilter ref="A1:C43" xr:uid="{390D357A-1BC4-4317-9B4F-025DD718A6A9}"/>
  <tableColumns count="3">
    <tableColumn id="1" xr3:uid="{4C470214-E7BC-4407-B1B7-4035E28684E2}" uniqueName="1" name="U_mur_final (compartiments)" queryTableFieldId="1" dataDxfId="12"/>
    <tableColumn id="2" xr3:uid="{84E8AAFF-60A9-48C3-98F6-CFDD6E9F6E54}" uniqueName="2" name="Nombre de U_mur_final (compartiments)" queryTableFieldId="2"/>
    <tableColumn id="3" xr3:uid="{C8F187A2-BD88-410A-B236-426E3547C911}" uniqueName="3" name="Colonne1" queryTableFieldId="3" dataDxfId="11">
      <calculatedColumnFormula>Nombre_de_U_mur_final__compartiments__par_U_mur_final__compartiments__2020[[#This Row],[Nombre de U_mur_final (compartiments)]]+Nombre_de_Umur_final__compartiments__par_Umur_final__compartiments__2019[[#This Row],[Nombre de Umur final (compartiments)]]</calculatedColumnFormula>
    </tableColumn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E3D8646-2131-4423-852E-2A08AC1BD1C0}" name="Tableau5" displayName="Tableau5" ref="A159:C164" totalsRowShown="0">
  <autoFilter ref="A159:C164" xr:uid="{FE3D8646-2131-4423-852E-2A08AC1BD1C0}"/>
  <tableColumns count="3">
    <tableColumn id="1" xr3:uid="{62115AED-A37C-40C9-B8E4-58584C2070A7}" name="Moyenne de Uph" dataDxfId="10"/>
    <tableColumn id="2" xr3:uid="{98A19539-15DD-4D91-8B6C-E81B5883CBAA}" name="2019" dataDxfId="9"/>
    <tableColumn id="3" xr3:uid="{D38B2100-B08C-4114-9D0D-E02BA1750B9B}" name="2020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B9E0672-9F8E-4083-9B8A-E10C601D7E8F}" name="Tableau6" displayName="Tableau6" ref="A166:C171" totalsRowShown="0" headerRowDxfId="8" dataDxfId="7">
  <autoFilter ref="A166:C171" xr:uid="{FB9E0672-9F8E-4083-9B8A-E10C601D7E8F}"/>
  <tableColumns count="3">
    <tableColumn id="1" xr3:uid="{20233CDF-5D29-4D10-9B22-9DAB026C8147}" name="Nombre de valeur" dataDxfId="6"/>
    <tableColumn id="2" xr3:uid="{F7DCB25D-4A14-4025-816E-DA8117B17D48}" name="2019" dataDxfId="5" dataCellStyle="Milliers"/>
    <tableColumn id="3" xr3:uid="{70D5900D-449F-4DE2-8F7B-3322F2777F51}" name="2020" dataDxfId="4" dataCellStyle="Milliers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0AFD676-10F6-46F2-8A32-CB39220282A2}" name="Tableau7" displayName="Tableau7" ref="A173:B215" totalsRowShown="0" headerRowDxfId="3" dataDxfId="2">
  <autoFilter ref="A173:B215" xr:uid="{10AFD676-10F6-46F2-8A32-CB39220282A2}"/>
  <tableColumns count="2">
    <tableColumn id="1" xr3:uid="{1078D5E1-F552-409C-A225-3EF455761EAB}" name="Valeur" dataDxfId="1"/>
    <tableColumn id="2" xr3:uid="{D01FCECB-29BD-42C8-9574-CE0E382339FF}" name="Nombre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1.xml"/><Relationship Id="rId1" Type="http://schemas.openxmlformats.org/officeDocument/2006/relationships/hyperlink" Target="https://www.effinergie.org/web/images/attach/base_doc/2913/20210429syntheseetude-renovation.pdf" TargetMode="External"/><Relationship Id="rId5" Type="http://schemas.openxmlformats.org/officeDocument/2006/relationships/table" Target="../tables/table5.xml"/><Relationship Id="rId4" Type="http://schemas.openxmlformats.org/officeDocument/2006/relationships/table" Target="../tables/table4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3EA6F-241D-4FFF-9585-0D2218593806}">
  <dimension ref="A1:B43"/>
  <sheetViews>
    <sheetView workbookViewId="0">
      <selection activeCell="B17" sqref="B17"/>
    </sheetView>
  </sheetViews>
  <sheetFormatPr baseColWidth="10" defaultRowHeight="15" x14ac:dyDescent="0.25"/>
  <cols>
    <col min="1" max="1" width="28.28515625" bestFit="1" customWidth="1"/>
    <col min="2" max="2" width="39.140625" bestFit="1" customWidth="1"/>
  </cols>
  <sheetData>
    <row r="1" spans="1:2" x14ac:dyDescent="0.25">
      <c r="A1" t="s">
        <v>136</v>
      </c>
      <c r="B1" t="s">
        <v>137</v>
      </c>
    </row>
    <row r="2" spans="1:2" x14ac:dyDescent="0.25">
      <c r="A2" s="85">
        <v>0.3</v>
      </c>
      <c r="B2">
        <v>10151</v>
      </c>
    </row>
    <row r="3" spans="1:2" x14ac:dyDescent="0.25">
      <c r="A3" s="85">
        <v>0.35</v>
      </c>
      <c r="B3">
        <v>2501418</v>
      </c>
    </row>
    <row r="4" spans="1:2" x14ac:dyDescent="0.25">
      <c r="A4" s="85">
        <v>0.4</v>
      </c>
      <c r="B4">
        <v>6821091</v>
      </c>
    </row>
    <row r="5" spans="1:2" x14ac:dyDescent="0.25">
      <c r="A5" s="85">
        <v>0.45</v>
      </c>
      <c r="B5">
        <v>2675236</v>
      </c>
    </row>
    <row r="6" spans="1:2" x14ac:dyDescent="0.25">
      <c r="A6" s="85">
        <v>0.5</v>
      </c>
      <c r="B6">
        <v>935235</v>
      </c>
    </row>
    <row r="7" spans="1:2" x14ac:dyDescent="0.25">
      <c r="A7" s="85">
        <v>0.55000000000000004</v>
      </c>
      <c r="B7">
        <v>268463</v>
      </c>
    </row>
    <row r="8" spans="1:2" x14ac:dyDescent="0.25">
      <c r="A8" s="85">
        <v>0.7</v>
      </c>
      <c r="B8">
        <v>1488086</v>
      </c>
    </row>
    <row r="9" spans="1:2" x14ac:dyDescent="0.25">
      <c r="A9" s="85">
        <v>0.75</v>
      </c>
      <c r="B9">
        <v>585269</v>
      </c>
    </row>
    <row r="10" spans="1:2" x14ac:dyDescent="0.25">
      <c r="A10" s="85">
        <v>0.8</v>
      </c>
      <c r="B10">
        <v>2829358</v>
      </c>
    </row>
    <row r="11" spans="1:2" x14ac:dyDescent="0.25">
      <c r="A11" s="85">
        <v>0.85</v>
      </c>
      <c r="B11">
        <v>499000</v>
      </c>
    </row>
    <row r="12" spans="1:2" x14ac:dyDescent="0.25">
      <c r="A12" s="85">
        <v>0.95</v>
      </c>
      <c r="B12">
        <v>1434202</v>
      </c>
    </row>
    <row r="13" spans="1:2" x14ac:dyDescent="0.25">
      <c r="A13" s="85" t="s">
        <v>128</v>
      </c>
      <c r="B13">
        <v>650492</v>
      </c>
    </row>
    <row r="14" spans="1:2" x14ac:dyDescent="0.25">
      <c r="A14" s="85">
        <v>1.05</v>
      </c>
      <c r="B14">
        <v>733996</v>
      </c>
    </row>
    <row r="15" spans="1:2" x14ac:dyDescent="0.25">
      <c r="A15" s="85">
        <v>1.1000000000000001</v>
      </c>
      <c r="B15">
        <v>1211955</v>
      </c>
    </row>
    <row r="16" spans="1:2" x14ac:dyDescent="0.25">
      <c r="A16" s="85">
        <v>1.1499999999999999</v>
      </c>
      <c r="B16">
        <v>0</v>
      </c>
    </row>
    <row r="17" spans="1:2" x14ac:dyDescent="0.25">
      <c r="A17" s="85">
        <v>1.2</v>
      </c>
      <c r="B17">
        <v>19638</v>
      </c>
    </row>
    <row r="18" spans="1:2" x14ac:dyDescent="0.25">
      <c r="A18" s="85">
        <v>1.25</v>
      </c>
      <c r="B18">
        <v>31598</v>
      </c>
    </row>
    <row r="19" spans="1:2" x14ac:dyDescent="0.25">
      <c r="A19" s="85">
        <v>1.3</v>
      </c>
      <c r="B19">
        <v>2232</v>
      </c>
    </row>
    <row r="20" spans="1:2" x14ac:dyDescent="0.25">
      <c r="A20" s="85">
        <v>1.35</v>
      </c>
      <c r="B20">
        <v>68550</v>
      </c>
    </row>
    <row r="21" spans="1:2" x14ac:dyDescent="0.25">
      <c r="A21" s="85">
        <v>1.4</v>
      </c>
      <c r="B21">
        <v>18383</v>
      </c>
    </row>
    <row r="22" spans="1:2" x14ac:dyDescent="0.25">
      <c r="A22" s="85">
        <v>1.45</v>
      </c>
      <c r="B22">
        <v>11189</v>
      </c>
    </row>
    <row r="23" spans="1:2" x14ac:dyDescent="0.25">
      <c r="A23" s="85">
        <v>1.5</v>
      </c>
      <c r="B23">
        <v>26911</v>
      </c>
    </row>
    <row r="24" spans="1:2" x14ac:dyDescent="0.25">
      <c r="A24" s="85">
        <v>1.55</v>
      </c>
      <c r="B24">
        <v>439978</v>
      </c>
    </row>
    <row r="25" spans="1:2" x14ac:dyDescent="0.25">
      <c r="A25" s="85">
        <v>1.6</v>
      </c>
      <c r="B25">
        <v>65733</v>
      </c>
    </row>
    <row r="26" spans="1:2" x14ac:dyDescent="0.25">
      <c r="A26" s="85">
        <v>1.65</v>
      </c>
      <c r="B26">
        <v>1164726</v>
      </c>
    </row>
    <row r="27" spans="1:2" x14ac:dyDescent="0.25">
      <c r="A27" s="85">
        <v>1.7</v>
      </c>
      <c r="B27">
        <v>348686</v>
      </c>
    </row>
    <row r="28" spans="1:2" x14ac:dyDescent="0.25">
      <c r="A28" s="85">
        <v>1.75</v>
      </c>
      <c r="B28">
        <v>72852</v>
      </c>
    </row>
    <row r="29" spans="1:2" x14ac:dyDescent="0.25">
      <c r="A29" s="85">
        <v>1.8</v>
      </c>
      <c r="B29">
        <v>81291</v>
      </c>
    </row>
    <row r="30" spans="1:2" x14ac:dyDescent="0.25">
      <c r="A30" s="85">
        <v>1.85</v>
      </c>
      <c r="B30">
        <v>405300</v>
      </c>
    </row>
    <row r="31" spans="1:2" x14ac:dyDescent="0.25">
      <c r="A31" s="85">
        <v>1.9</v>
      </c>
      <c r="B31">
        <v>486982</v>
      </c>
    </row>
    <row r="32" spans="1:2" x14ac:dyDescent="0.25">
      <c r="A32" s="85">
        <v>1.95</v>
      </c>
      <c r="B32">
        <v>43446</v>
      </c>
    </row>
    <row r="33" spans="1:2" x14ac:dyDescent="0.25">
      <c r="A33" s="85" t="s">
        <v>129</v>
      </c>
      <c r="B33">
        <v>5702873</v>
      </c>
    </row>
    <row r="34" spans="1:2" x14ac:dyDescent="0.25">
      <c r="A34" s="85">
        <v>2.0499999999999998</v>
      </c>
      <c r="B34">
        <v>149404</v>
      </c>
    </row>
    <row r="35" spans="1:2" x14ac:dyDescent="0.25">
      <c r="A35" s="85">
        <v>2.1</v>
      </c>
      <c r="B35">
        <v>24935</v>
      </c>
    </row>
    <row r="36" spans="1:2" x14ac:dyDescent="0.25">
      <c r="A36" s="85">
        <v>2.15</v>
      </c>
      <c r="B36">
        <v>587247</v>
      </c>
    </row>
    <row r="37" spans="1:2" x14ac:dyDescent="0.25">
      <c r="A37" s="85">
        <v>2.2000000000000002</v>
      </c>
      <c r="B37">
        <v>56915</v>
      </c>
    </row>
    <row r="38" spans="1:2" x14ac:dyDescent="0.25">
      <c r="A38" s="85">
        <v>2.25</v>
      </c>
      <c r="B38">
        <v>73057</v>
      </c>
    </row>
    <row r="39" spans="1:2" x14ac:dyDescent="0.25">
      <c r="A39" s="85">
        <v>2.2999999999999998</v>
      </c>
      <c r="B39">
        <v>565253</v>
      </c>
    </row>
    <row r="40" spans="1:2" x14ac:dyDescent="0.25">
      <c r="A40" s="85">
        <v>2.35</v>
      </c>
      <c r="B40">
        <v>17667</v>
      </c>
    </row>
    <row r="41" spans="1:2" x14ac:dyDescent="0.25">
      <c r="A41" s="85">
        <v>2.4</v>
      </c>
      <c r="B41">
        <v>192853</v>
      </c>
    </row>
    <row r="42" spans="1:2" x14ac:dyDescent="0.25">
      <c r="A42" s="85">
        <v>2.4500000000000002</v>
      </c>
      <c r="B42">
        <v>20001</v>
      </c>
    </row>
    <row r="43" spans="1:2" x14ac:dyDescent="0.25">
      <c r="A43" s="85">
        <v>2.5</v>
      </c>
      <c r="B43">
        <v>10597678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34B26-DA5E-4611-95C7-F8F2FAD9C4AD}">
  <dimension ref="A1:C43"/>
  <sheetViews>
    <sheetView topLeftCell="A12" workbookViewId="0">
      <selection sqref="A1:C43"/>
    </sheetView>
  </sheetViews>
  <sheetFormatPr baseColWidth="10" defaultRowHeight="15" x14ac:dyDescent="0.25"/>
  <cols>
    <col min="1" max="1" width="30" bestFit="1" customWidth="1"/>
    <col min="2" max="2" width="40.7109375" bestFit="1" customWidth="1"/>
  </cols>
  <sheetData>
    <row r="1" spans="1:3" x14ac:dyDescent="0.25">
      <c r="A1" t="s">
        <v>134</v>
      </c>
      <c r="B1" t="s">
        <v>135</v>
      </c>
      <c r="C1" t="s">
        <v>138</v>
      </c>
    </row>
    <row r="2" spans="1:3" x14ac:dyDescent="0.25">
      <c r="A2" s="85">
        <v>0.3</v>
      </c>
      <c r="B2">
        <v>7666</v>
      </c>
      <c r="C2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17817</v>
      </c>
    </row>
    <row r="3" spans="1:3" x14ac:dyDescent="0.25">
      <c r="A3" s="85">
        <v>0.35</v>
      </c>
      <c r="B3">
        <v>1912773</v>
      </c>
      <c r="C3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4414191</v>
      </c>
    </row>
    <row r="4" spans="1:3" x14ac:dyDescent="0.25">
      <c r="A4" s="85">
        <v>0.4</v>
      </c>
      <c r="B4">
        <v>5418208</v>
      </c>
      <c r="C4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12239299</v>
      </c>
    </row>
    <row r="5" spans="1:3" x14ac:dyDescent="0.25">
      <c r="A5" s="85">
        <v>0.45</v>
      </c>
      <c r="B5">
        <v>2304805</v>
      </c>
      <c r="C5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4980041</v>
      </c>
    </row>
    <row r="6" spans="1:3" x14ac:dyDescent="0.25">
      <c r="A6" s="85">
        <v>0.5</v>
      </c>
      <c r="B6">
        <v>770530</v>
      </c>
      <c r="C6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1705765</v>
      </c>
    </row>
    <row r="7" spans="1:3" x14ac:dyDescent="0.25">
      <c r="A7" s="85">
        <v>0.55000000000000004</v>
      </c>
      <c r="B7">
        <v>444694</v>
      </c>
      <c r="C7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713157</v>
      </c>
    </row>
    <row r="8" spans="1:3" x14ac:dyDescent="0.25">
      <c r="A8" s="85">
        <v>0.7</v>
      </c>
      <c r="B8">
        <v>1471694</v>
      </c>
      <c r="C8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2959780</v>
      </c>
    </row>
    <row r="9" spans="1:3" x14ac:dyDescent="0.25">
      <c r="A9" s="85">
        <v>0.75</v>
      </c>
      <c r="B9">
        <v>308433</v>
      </c>
      <c r="C9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893702</v>
      </c>
    </row>
    <row r="10" spans="1:3" x14ac:dyDescent="0.25">
      <c r="A10" s="85">
        <v>0.8</v>
      </c>
      <c r="B10">
        <v>1135715</v>
      </c>
      <c r="C10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3965073</v>
      </c>
    </row>
    <row r="11" spans="1:3" x14ac:dyDescent="0.25">
      <c r="A11" s="85">
        <v>0.85</v>
      </c>
      <c r="B11">
        <v>314026</v>
      </c>
      <c r="C11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813026</v>
      </c>
    </row>
    <row r="12" spans="1:3" x14ac:dyDescent="0.25">
      <c r="A12" s="85">
        <v>0.95</v>
      </c>
      <c r="B12">
        <v>1151916</v>
      </c>
      <c r="C12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2586118</v>
      </c>
    </row>
    <row r="13" spans="1:3" x14ac:dyDescent="0.25">
      <c r="A13" s="85" t="s">
        <v>128</v>
      </c>
      <c r="B13">
        <v>913110</v>
      </c>
      <c r="C13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1563602</v>
      </c>
    </row>
    <row r="14" spans="1:3" x14ac:dyDescent="0.25">
      <c r="A14" s="85">
        <v>1.05</v>
      </c>
      <c r="B14">
        <v>656652</v>
      </c>
      <c r="C14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1390648</v>
      </c>
    </row>
    <row r="15" spans="1:3" x14ac:dyDescent="0.25">
      <c r="A15" s="85">
        <v>1.1000000000000001</v>
      </c>
      <c r="B15">
        <v>1134056</v>
      </c>
      <c r="C15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2346011</v>
      </c>
    </row>
    <row r="16" spans="1:3" x14ac:dyDescent="0.25">
      <c r="A16" s="85">
        <v>1.1499999999999999</v>
      </c>
      <c r="B16">
        <v>71</v>
      </c>
      <c r="C16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71</v>
      </c>
    </row>
    <row r="17" spans="1:3" x14ac:dyDescent="0.25">
      <c r="A17" s="85">
        <v>1.2</v>
      </c>
      <c r="B17">
        <v>18347</v>
      </c>
      <c r="C17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37985</v>
      </c>
    </row>
    <row r="18" spans="1:3" x14ac:dyDescent="0.25">
      <c r="A18" s="85">
        <v>1.25</v>
      </c>
      <c r="B18">
        <v>32738</v>
      </c>
      <c r="C18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64336</v>
      </c>
    </row>
    <row r="19" spans="1:3" x14ac:dyDescent="0.25">
      <c r="A19" s="85">
        <v>1.3</v>
      </c>
      <c r="B19">
        <v>2293</v>
      </c>
      <c r="C19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4525</v>
      </c>
    </row>
    <row r="20" spans="1:3" x14ac:dyDescent="0.25">
      <c r="A20" s="85">
        <v>1.35</v>
      </c>
      <c r="B20">
        <v>65217</v>
      </c>
      <c r="C20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133767</v>
      </c>
    </row>
    <row r="21" spans="1:3" x14ac:dyDescent="0.25">
      <c r="A21" s="85">
        <v>1.4</v>
      </c>
      <c r="B21">
        <v>8831</v>
      </c>
      <c r="C21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27214</v>
      </c>
    </row>
    <row r="22" spans="1:3" x14ac:dyDescent="0.25">
      <c r="A22" s="85">
        <v>1.45</v>
      </c>
      <c r="B22">
        <v>14987</v>
      </c>
      <c r="C22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26176</v>
      </c>
    </row>
    <row r="23" spans="1:3" x14ac:dyDescent="0.25">
      <c r="A23" s="85">
        <v>1.5</v>
      </c>
      <c r="B23">
        <v>18503</v>
      </c>
      <c r="C23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45414</v>
      </c>
    </row>
    <row r="24" spans="1:3" x14ac:dyDescent="0.25">
      <c r="A24" s="85">
        <v>1.55</v>
      </c>
      <c r="B24">
        <v>394659</v>
      </c>
      <c r="C24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834637</v>
      </c>
    </row>
    <row r="25" spans="1:3" x14ac:dyDescent="0.25">
      <c r="A25" s="85">
        <v>1.6</v>
      </c>
      <c r="B25">
        <v>66228</v>
      </c>
      <c r="C25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131961</v>
      </c>
    </row>
    <row r="26" spans="1:3" x14ac:dyDescent="0.25">
      <c r="A26" s="85">
        <v>1.65</v>
      </c>
      <c r="B26">
        <v>997867</v>
      </c>
      <c r="C26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2162593</v>
      </c>
    </row>
    <row r="27" spans="1:3" x14ac:dyDescent="0.25">
      <c r="A27" s="85">
        <v>1.7</v>
      </c>
      <c r="B27">
        <v>330614</v>
      </c>
      <c r="C27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679300</v>
      </c>
    </row>
    <row r="28" spans="1:3" x14ac:dyDescent="0.25">
      <c r="A28" s="85">
        <v>1.75</v>
      </c>
      <c r="B28">
        <v>75050</v>
      </c>
      <c r="C28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147902</v>
      </c>
    </row>
    <row r="29" spans="1:3" x14ac:dyDescent="0.25">
      <c r="A29" s="85">
        <v>1.8</v>
      </c>
      <c r="B29">
        <v>67455</v>
      </c>
      <c r="C29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148746</v>
      </c>
    </row>
    <row r="30" spans="1:3" x14ac:dyDescent="0.25">
      <c r="A30" s="85">
        <v>1.85</v>
      </c>
      <c r="B30">
        <v>386262</v>
      </c>
      <c r="C30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791562</v>
      </c>
    </row>
    <row r="31" spans="1:3" x14ac:dyDescent="0.25">
      <c r="A31" s="85">
        <v>1.9</v>
      </c>
      <c r="B31">
        <v>529442</v>
      </c>
      <c r="C31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1016424</v>
      </c>
    </row>
    <row r="32" spans="1:3" x14ac:dyDescent="0.25">
      <c r="A32" s="85">
        <v>1.95</v>
      </c>
      <c r="B32">
        <v>35238</v>
      </c>
      <c r="C32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78684</v>
      </c>
    </row>
    <row r="33" spans="1:3" x14ac:dyDescent="0.25">
      <c r="A33" s="85" t="s">
        <v>129</v>
      </c>
      <c r="B33">
        <v>4397100</v>
      </c>
      <c r="C33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10099973</v>
      </c>
    </row>
    <row r="34" spans="1:3" x14ac:dyDescent="0.25">
      <c r="A34" s="85">
        <v>2.0499999999999998</v>
      </c>
      <c r="B34">
        <v>119653</v>
      </c>
      <c r="C34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269057</v>
      </c>
    </row>
    <row r="35" spans="1:3" x14ac:dyDescent="0.25">
      <c r="A35" s="85">
        <v>2.1</v>
      </c>
      <c r="B35">
        <v>22336</v>
      </c>
      <c r="C35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47271</v>
      </c>
    </row>
    <row r="36" spans="1:3" x14ac:dyDescent="0.25">
      <c r="A36" s="85">
        <v>2.15</v>
      </c>
      <c r="B36">
        <v>527328</v>
      </c>
      <c r="C36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1114575</v>
      </c>
    </row>
    <row r="37" spans="1:3" x14ac:dyDescent="0.25">
      <c r="A37" s="85">
        <v>2.2000000000000002</v>
      </c>
      <c r="B37">
        <v>37071</v>
      </c>
      <c r="C37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93986</v>
      </c>
    </row>
    <row r="38" spans="1:3" x14ac:dyDescent="0.25">
      <c r="A38" s="85">
        <v>2.25</v>
      </c>
      <c r="B38">
        <v>70973</v>
      </c>
      <c r="C38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144030</v>
      </c>
    </row>
    <row r="39" spans="1:3" x14ac:dyDescent="0.25">
      <c r="A39" s="85">
        <v>2.2999999999999998</v>
      </c>
      <c r="B39">
        <v>489105</v>
      </c>
      <c r="C39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1054358</v>
      </c>
    </row>
    <row r="40" spans="1:3" x14ac:dyDescent="0.25">
      <c r="A40" s="85">
        <v>2.35</v>
      </c>
      <c r="B40">
        <v>14402</v>
      </c>
      <c r="C40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32069</v>
      </c>
    </row>
    <row r="41" spans="1:3" x14ac:dyDescent="0.25">
      <c r="A41" s="85">
        <v>2.4</v>
      </c>
      <c r="B41">
        <v>123625</v>
      </c>
      <c r="C41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316478</v>
      </c>
    </row>
    <row r="42" spans="1:3" x14ac:dyDescent="0.25">
      <c r="A42" s="85">
        <v>2.4500000000000002</v>
      </c>
      <c r="B42">
        <v>13983</v>
      </c>
      <c r="C42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33984</v>
      </c>
    </row>
    <row r="43" spans="1:3" x14ac:dyDescent="0.25">
      <c r="A43" s="85">
        <v>2.5</v>
      </c>
      <c r="B43">
        <v>5993720</v>
      </c>
      <c r="C43">
        <f>Nombre_de_U_mur_final__compartiments__par_U_mur_final__compartiments__2020[[#This Row],[Nombre de U_mur_final (compartiments)]]+Nombre_de_Umur_final__compartiments__par_Umur_final__compartiments__2019[[#This Row],[Nombre de Umur final (compartiments)]]</f>
        <v>16591398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01A21-C4DF-439C-8687-0140C445A9CE}">
  <dimension ref="A1:E231"/>
  <sheetViews>
    <sheetView topLeftCell="A191" zoomScale="70" zoomScaleNormal="70" workbookViewId="0">
      <selection activeCell="B218" sqref="B218"/>
    </sheetView>
  </sheetViews>
  <sheetFormatPr baseColWidth="10" defaultRowHeight="15" x14ac:dyDescent="0.25"/>
  <cols>
    <col min="1" max="1" width="44.7109375" customWidth="1"/>
    <col min="2" max="2" width="18.140625" customWidth="1"/>
    <col min="3" max="3" width="15.7109375" customWidth="1"/>
    <col min="4" max="4" width="25.5703125" customWidth="1"/>
    <col min="5" max="5" width="39" customWidth="1"/>
  </cols>
  <sheetData>
    <row r="1" spans="1:5" ht="32.25" customHeight="1" x14ac:dyDescent="0.25">
      <c r="A1" s="29" t="s">
        <v>54</v>
      </c>
      <c r="B1" s="30" t="s">
        <v>55</v>
      </c>
      <c r="C1" s="30" t="s">
        <v>18</v>
      </c>
      <c r="D1" s="30" t="s">
        <v>19</v>
      </c>
      <c r="E1" s="29" t="s">
        <v>56</v>
      </c>
    </row>
    <row r="2" spans="1:5" x14ac:dyDescent="0.25">
      <c r="A2" s="30" t="s">
        <v>57</v>
      </c>
      <c r="B2" s="30">
        <v>0.6</v>
      </c>
      <c r="C2" s="30">
        <v>0.28999999999999998</v>
      </c>
      <c r="D2" s="30">
        <v>0.11</v>
      </c>
      <c r="E2" s="30"/>
    </row>
    <row r="3" spans="1:5" x14ac:dyDescent="0.25">
      <c r="A3" s="30" t="s">
        <v>58</v>
      </c>
      <c r="B3" s="30">
        <v>2.5</v>
      </c>
      <c r="C3" s="30">
        <v>2.5</v>
      </c>
      <c r="D3" s="30">
        <v>2.5</v>
      </c>
      <c r="E3" s="31">
        <v>2.5</v>
      </c>
    </row>
    <row r="4" spans="1:5" x14ac:dyDescent="0.25">
      <c r="A4" s="30" t="s">
        <v>59</v>
      </c>
      <c r="B4" s="30">
        <v>1</v>
      </c>
      <c r="C4" s="30">
        <v>1.05</v>
      </c>
      <c r="D4" s="30">
        <v>1.1100000000000001</v>
      </c>
      <c r="E4" s="31">
        <f t="shared" ref="E4:E10" si="0">B4*$B$2+C4*$C$2+D4*$D$2</f>
        <v>1.0266</v>
      </c>
    </row>
    <row r="5" spans="1:5" x14ac:dyDescent="0.25">
      <c r="A5" s="30" t="s">
        <v>60</v>
      </c>
      <c r="B5" s="30">
        <v>0.9</v>
      </c>
      <c r="C5" s="30">
        <v>0.9</v>
      </c>
      <c r="D5" s="30">
        <v>1</v>
      </c>
      <c r="E5" s="31">
        <f t="shared" si="0"/>
        <v>0.91100000000000003</v>
      </c>
    </row>
    <row r="6" spans="1:5" x14ac:dyDescent="0.25">
      <c r="A6" s="30" t="s">
        <v>61</v>
      </c>
      <c r="B6" s="30">
        <v>0.75</v>
      </c>
      <c r="C6" s="30">
        <v>0.79</v>
      </c>
      <c r="D6" s="30">
        <v>0.83</v>
      </c>
      <c r="E6" s="31">
        <f t="shared" si="0"/>
        <v>0.77039999999999997</v>
      </c>
    </row>
    <row r="7" spans="1:5" x14ac:dyDescent="0.25">
      <c r="A7" s="30" t="s">
        <v>62</v>
      </c>
      <c r="B7" s="30">
        <v>0.47</v>
      </c>
      <c r="C7" s="30">
        <v>0.5</v>
      </c>
      <c r="D7" s="30">
        <v>0.53</v>
      </c>
      <c r="E7" s="31">
        <f t="shared" si="0"/>
        <v>0.48529999999999995</v>
      </c>
    </row>
    <row r="8" spans="1:5" x14ac:dyDescent="0.25">
      <c r="A8" s="32" t="s">
        <v>63</v>
      </c>
      <c r="B8" s="30">
        <v>0.4</v>
      </c>
      <c r="C8" s="30">
        <v>0.4</v>
      </c>
      <c r="D8" s="30">
        <v>0.47</v>
      </c>
      <c r="E8" s="31">
        <f t="shared" si="0"/>
        <v>0.40769999999999995</v>
      </c>
    </row>
    <row r="9" spans="1:5" x14ac:dyDescent="0.25">
      <c r="A9" s="32" t="s">
        <v>64</v>
      </c>
      <c r="B9" s="30">
        <v>0.36</v>
      </c>
      <c r="C9" s="30">
        <v>0.36</v>
      </c>
      <c r="D9" s="30">
        <v>0.4</v>
      </c>
      <c r="E9" s="31">
        <f t="shared" si="0"/>
        <v>0.3644</v>
      </c>
    </row>
    <row r="10" spans="1:5" x14ac:dyDescent="0.25">
      <c r="A10" s="30" t="s">
        <v>65</v>
      </c>
      <c r="B10" s="30">
        <v>0.23</v>
      </c>
      <c r="C10" s="30">
        <v>0.23</v>
      </c>
      <c r="D10" s="30">
        <v>0.25</v>
      </c>
      <c r="E10" s="31">
        <f t="shared" si="0"/>
        <v>0.23219999999999999</v>
      </c>
    </row>
    <row r="11" spans="1:5" x14ac:dyDescent="0.25">
      <c r="A11" s="37"/>
      <c r="B11" s="37"/>
      <c r="C11" s="37"/>
      <c r="D11" s="37"/>
      <c r="E11" s="38"/>
    </row>
    <row r="12" spans="1:5" ht="39.75" customHeight="1" x14ac:dyDescent="0.25">
      <c r="D12" s="36" t="s">
        <v>67</v>
      </c>
    </row>
    <row r="13" spans="1:5" ht="75" customHeight="1" x14ac:dyDescent="0.25">
      <c r="A13" s="26"/>
      <c r="B13" s="27" t="s">
        <v>26</v>
      </c>
      <c r="C13" s="27" t="s">
        <v>27</v>
      </c>
      <c r="D13" s="33" t="s">
        <v>66</v>
      </c>
      <c r="E13" s="33" t="s">
        <v>68</v>
      </c>
    </row>
    <row r="14" spans="1:5" ht="16.5" customHeight="1" x14ac:dyDescent="0.25">
      <c r="A14" s="28" t="s">
        <v>28</v>
      </c>
      <c r="B14" s="26" t="s">
        <v>29</v>
      </c>
      <c r="C14" s="26">
        <v>3.6</v>
      </c>
      <c r="D14" s="34">
        <f>$E$3</f>
        <v>2.5</v>
      </c>
      <c r="E14" s="26">
        <f>D14*0.5+0.5*1</f>
        <v>1.75</v>
      </c>
    </row>
    <row r="15" spans="1:5" ht="15" customHeight="1" x14ac:dyDescent="0.25">
      <c r="A15" s="28" t="s">
        <v>30</v>
      </c>
      <c r="B15" s="26" t="s">
        <v>29</v>
      </c>
      <c r="C15" s="26">
        <v>3.3</v>
      </c>
      <c r="D15" s="34">
        <f t="shared" ref="D15:D24" si="1">$E$3</f>
        <v>2.5</v>
      </c>
      <c r="E15" s="26">
        <f t="shared" ref="E15:E24" si="2">D15*0.5+0.5*1</f>
        <v>1.75</v>
      </c>
    </row>
    <row r="16" spans="1:5" x14ac:dyDescent="0.25">
      <c r="A16" s="28" t="s">
        <v>31</v>
      </c>
      <c r="B16" s="26" t="s">
        <v>29</v>
      </c>
      <c r="C16" s="26">
        <v>3.1</v>
      </c>
      <c r="D16" s="34">
        <f t="shared" si="1"/>
        <v>2.5</v>
      </c>
      <c r="E16" s="26">
        <f t="shared" si="2"/>
        <v>1.75</v>
      </c>
    </row>
    <row r="17" spans="1:5" ht="14.25" customHeight="1" x14ac:dyDescent="0.25">
      <c r="A17" s="28" t="s">
        <v>32</v>
      </c>
      <c r="B17" s="26" t="s">
        <v>29</v>
      </c>
      <c r="C17" s="26">
        <v>16.600000000000001</v>
      </c>
      <c r="D17" s="34">
        <f t="shared" si="1"/>
        <v>2.5</v>
      </c>
      <c r="E17" s="26">
        <f t="shared" si="2"/>
        <v>1.75</v>
      </c>
    </row>
    <row r="18" spans="1:5" x14ac:dyDescent="0.25">
      <c r="A18" s="28" t="s">
        <v>33</v>
      </c>
      <c r="B18" s="26" t="s">
        <v>34</v>
      </c>
      <c r="C18" s="26">
        <v>3.2</v>
      </c>
      <c r="D18" s="34">
        <f t="shared" si="1"/>
        <v>2.5</v>
      </c>
      <c r="E18" s="26">
        <f t="shared" si="2"/>
        <v>1.75</v>
      </c>
    </row>
    <row r="19" spans="1:5" ht="14.25" customHeight="1" x14ac:dyDescent="0.25">
      <c r="A19" s="28" t="s">
        <v>35</v>
      </c>
      <c r="B19" s="26" t="s">
        <v>34</v>
      </c>
      <c r="C19" s="26">
        <v>0.45</v>
      </c>
      <c r="D19" s="34">
        <f t="shared" si="1"/>
        <v>2.5</v>
      </c>
      <c r="E19" s="26">
        <f t="shared" si="2"/>
        <v>1.75</v>
      </c>
    </row>
    <row r="20" spans="1:5" ht="15.75" customHeight="1" x14ac:dyDescent="0.25">
      <c r="A20" s="28" t="s">
        <v>36</v>
      </c>
      <c r="B20" s="26" t="s">
        <v>34</v>
      </c>
      <c r="C20" s="26">
        <v>3.9</v>
      </c>
      <c r="D20" s="34">
        <f t="shared" si="1"/>
        <v>2.5</v>
      </c>
      <c r="E20" s="26">
        <f t="shared" si="2"/>
        <v>1.75</v>
      </c>
    </row>
    <row r="21" spans="1:5" ht="18.75" customHeight="1" x14ac:dyDescent="0.25">
      <c r="A21" s="28" t="s">
        <v>37</v>
      </c>
      <c r="B21" s="26" t="s">
        <v>38</v>
      </c>
      <c r="C21" s="26">
        <v>7.1</v>
      </c>
      <c r="D21" s="34">
        <f t="shared" si="1"/>
        <v>2.5</v>
      </c>
      <c r="E21" s="26">
        <f t="shared" si="2"/>
        <v>1.75</v>
      </c>
    </row>
    <row r="22" spans="1:5" ht="17.25" customHeight="1" x14ac:dyDescent="0.25">
      <c r="A22" s="28" t="s">
        <v>39</v>
      </c>
      <c r="B22" s="26" t="s">
        <v>38</v>
      </c>
      <c r="C22" s="26">
        <v>4.8</v>
      </c>
      <c r="D22" s="34">
        <f t="shared" si="1"/>
        <v>2.5</v>
      </c>
      <c r="E22" s="26">
        <f t="shared" si="2"/>
        <v>1.75</v>
      </c>
    </row>
    <row r="23" spans="1:5" ht="17.25" customHeight="1" x14ac:dyDescent="0.25">
      <c r="A23" s="28" t="s">
        <v>40</v>
      </c>
      <c r="B23" s="26" t="s">
        <v>41</v>
      </c>
      <c r="C23" s="26">
        <v>5.0999999999999996</v>
      </c>
      <c r="D23" s="34">
        <f t="shared" si="1"/>
        <v>2.5</v>
      </c>
      <c r="E23" s="26">
        <f t="shared" si="2"/>
        <v>1.75</v>
      </c>
    </row>
    <row r="24" spans="1:5" ht="19.5" customHeight="1" x14ac:dyDescent="0.25">
      <c r="A24" s="28" t="s">
        <v>42</v>
      </c>
      <c r="B24" s="26" t="s">
        <v>41</v>
      </c>
      <c r="C24" s="26">
        <v>2.2999999999999998</v>
      </c>
      <c r="D24" s="34">
        <f t="shared" si="1"/>
        <v>2.5</v>
      </c>
      <c r="E24" s="26">
        <f t="shared" si="2"/>
        <v>1.75</v>
      </c>
    </row>
    <row r="25" spans="1:5" ht="18.75" customHeight="1" x14ac:dyDescent="0.25">
      <c r="A25" s="28" t="s">
        <v>43</v>
      </c>
      <c r="B25" s="26" t="s">
        <v>44</v>
      </c>
      <c r="C25" s="26">
        <v>7.7</v>
      </c>
      <c r="D25" s="35">
        <f>SUM(E4:E5)/2</f>
        <v>0.96879999999999999</v>
      </c>
      <c r="E25" s="35">
        <f>D25</f>
        <v>0.96879999999999999</v>
      </c>
    </row>
    <row r="26" spans="1:5" ht="16.5" customHeight="1" x14ac:dyDescent="0.25">
      <c r="A26" s="28" t="s">
        <v>45</v>
      </c>
      <c r="B26" s="26" t="s">
        <v>44</v>
      </c>
      <c r="C26" s="26">
        <v>3.1</v>
      </c>
      <c r="D26" s="35">
        <f>(E4+E5)/2</f>
        <v>0.96879999999999999</v>
      </c>
      <c r="E26" s="35">
        <f t="shared" ref="E26:E30" si="3">D26</f>
        <v>0.96879999999999999</v>
      </c>
    </row>
    <row r="27" spans="1:5" ht="16.5" customHeight="1" x14ac:dyDescent="0.25">
      <c r="A27" s="28" t="s">
        <v>46</v>
      </c>
      <c r="B27" s="26" t="s">
        <v>47</v>
      </c>
      <c r="C27" s="26">
        <v>9.9</v>
      </c>
      <c r="D27" s="35">
        <f>E6</f>
        <v>0.77039999999999997</v>
      </c>
      <c r="E27" s="35">
        <f t="shared" si="3"/>
        <v>0.77039999999999997</v>
      </c>
    </row>
    <row r="28" spans="1:5" ht="18" customHeight="1" x14ac:dyDescent="0.25">
      <c r="A28" s="28" t="s">
        <v>48</v>
      </c>
      <c r="B28" s="26" t="s">
        <v>49</v>
      </c>
      <c r="C28" s="26">
        <v>9.6</v>
      </c>
      <c r="D28" s="35">
        <f>E7</f>
        <v>0.48529999999999995</v>
      </c>
      <c r="E28" s="35">
        <f t="shared" si="3"/>
        <v>0.48529999999999995</v>
      </c>
    </row>
    <row r="29" spans="1:5" ht="15" customHeight="1" x14ac:dyDescent="0.25">
      <c r="A29" s="28" t="s">
        <v>50</v>
      </c>
      <c r="B29" s="26" t="s">
        <v>51</v>
      </c>
      <c r="C29" s="26">
        <v>5.5</v>
      </c>
      <c r="D29" s="35">
        <f>E8</f>
        <v>0.40769999999999995</v>
      </c>
      <c r="E29" s="35">
        <f t="shared" si="3"/>
        <v>0.40769999999999995</v>
      </c>
    </row>
    <row r="30" spans="1:5" ht="18" customHeight="1" x14ac:dyDescent="0.25">
      <c r="A30" s="28" t="s">
        <v>52</v>
      </c>
      <c r="B30" s="26" t="s">
        <v>53</v>
      </c>
      <c r="C30" s="26">
        <v>11</v>
      </c>
      <c r="D30" s="35">
        <f>SUM(E9:E10)/2</f>
        <v>0.29830000000000001</v>
      </c>
      <c r="E30" s="35">
        <f t="shared" si="3"/>
        <v>0.29830000000000001</v>
      </c>
    </row>
    <row r="32" spans="1:5" x14ac:dyDescent="0.25">
      <c r="A32" s="89" t="s">
        <v>69</v>
      </c>
      <c r="B32" s="89"/>
      <c r="C32" s="89"/>
      <c r="D32" s="89"/>
      <c r="E32" s="89"/>
    </row>
    <row r="34" spans="1:5" x14ac:dyDescent="0.25">
      <c r="A34" s="39"/>
      <c r="B34" s="90" t="s">
        <v>70</v>
      </c>
      <c r="C34" s="90"/>
      <c r="D34" s="90"/>
      <c r="E34" s="90"/>
    </row>
    <row r="35" spans="1:5" ht="76.5" customHeight="1" x14ac:dyDescent="0.25">
      <c r="A35" s="39"/>
      <c r="B35" s="40" t="s">
        <v>71</v>
      </c>
      <c r="C35" s="40" t="s">
        <v>72</v>
      </c>
      <c r="D35" s="40" t="s">
        <v>73</v>
      </c>
      <c r="E35" s="40" t="s">
        <v>74</v>
      </c>
    </row>
    <row r="36" spans="1:5" x14ac:dyDescent="0.25">
      <c r="A36" s="39" t="s">
        <v>75</v>
      </c>
      <c r="B36" s="41">
        <f>SUMPRODUCT(D14:D24,C14:C24)/SUM(C14:C24)</f>
        <v>2.5</v>
      </c>
      <c r="C36" s="41">
        <f>SUMPRODUCT(D14:D27,C14:C27)/SUM(C14:C27)</f>
        <v>2.0460552933243421</v>
      </c>
      <c r="D36" s="42">
        <f>SUMPRODUCT(D14:D28,C14:C28)/SUM(C14:C28)</f>
        <v>1.8671508059701492</v>
      </c>
      <c r="E36" s="41">
        <f>SUMPRODUCT(D14:D29,C14:C29)/SUM(C14:C29)</f>
        <v>1.7772126610644254</v>
      </c>
    </row>
    <row r="37" spans="1:5" x14ac:dyDescent="0.25">
      <c r="A37" s="39" t="s">
        <v>76</v>
      </c>
      <c r="B37" s="41">
        <f>SUMPRODUCT(E14:E24,C14:C24)/SUM(C14:C24)</f>
        <v>1.7500000000000007</v>
      </c>
      <c r="C37" s="41">
        <f>SUMPRODUCT(E14:E27,C14:C27)/SUM(C14:C27)</f>
        <v>1.5054281861092382</v>
      </c>
      <c r="D37" s="42">
        <f>SUMPRODUCT(E14:E28,C14:C28)/SUM(C14:C28)</f>
        <v>1.3884940895522391</v>
      </c>
      <c r="E37" s="41">
        <f>SUMPRODUCT(E14:E29,C14:C29)/SUM(C14:C29)</f>
        <v>1.3280529971988799</v>
      </c>
    </row>
    <row r="39" spans="1:5" ht="15.75" x14ac:dyDescent="0.25">
      <c r="A39" s="46" t="s">
        <v>114</v>
      </c>
    </row>
    <row r="41" spans="1:5" x14ac:dyDescent="0.25">
      <c r="B41">
        <v>0.29343622382287449</v>
      </c>
      <c r="C41">
        <f t="shared" ref="C41:C72" si="4">IFERROR(B41,3.3)</f>
        <v>0.29343622382287449</v>
      </c>
      <c r="D41">
        <f>AVERAGE(C41:C105)</f>
        <v>2.6565898735900837</v>
      </c>
    </row>
    <row r="42" spans="1:5" x14ac:dyDescent="0.25">
      <c r="B42">
        <v>0.3397858319604613</v>
      </c>
      <c r="C42">
        <f t="shared" si="4"/>
        <v>0.3397858319604613</v>
      </c>
      <c r="D42">
        <f>D41</f>
        <v>2.6565898735900837</v>
      </c>
    </row>
    <row r="43" spans="1:5" x14ac:dyDescent="0.25">
      <c r="B43">
        <v>0.46221570066030809</v>
      </c>
      <c r="C43">
        <f t="shared" si="4"/>
        <v>0.46221570066030809</v>
      </c>
      <c r="D43">
        <f t="shared" ref="D43:D105" si="5">D42</f>
        <v>2.6565898735900837</v>
      </c>
    </row>
    <row r="44" spans="1:5" x14ac:dyDescent="0.25">
      <c r="B44">
        <v>0.48682140047206923</v>
      </c>
      <c r="C44">
        <f t="shared" si="4"/>
        <v>0.48682140047206923</v>
      </c>
      <c r="D44">
        <f t="shared" si="5"/>
        <v>2.6565898735900837</v>
      </c>
    </row>
    <row r="45" spans="1:5" x14ac:dyDescent="0.25">
      <c r="B45">
        <v>0.54587560652845157</v>
      </c>
      <c r="C45">
        <f t="shared" si="4"/>
        <v>0.54587560652845157</v>
      </c>
      <c r="D45">
        <f t="shared" si="5"/>
        <v>2.6565898735900837</v>
      </c>
    </row>
    <row r="46" spans="1:5" x14ac:dyDescent="0.25">
      <c r="B46">
        <v>0.62370587344073536</v>
      </c>
      <c r="C46">
        <f t="shared" si="4"/>
        <v>0.62370587344073536</v>
      </c>
      <c r="D46">
        <f t="shared" si="5"/>
        <v>2.6565898735900837</v>
      </c>
    </row>
    <row r="47" spans="1:5" x14ac:dyDescent="0.25">
      <c r="B47">
        <v>0.74626865671641796</v>
      </c>
      <c r="C47">
        <f t="shared" si="4"/>
        <v>0.74626865671641796</v>
      </c>
      <c r="D47">
        <f t="shared" si="5"/>
        <v>2.6565898735900837</v>
      </c>
    </row>
    <row r="48" spans="1:5" x14ac:dyDescent="0.25">
      <c r="B48">
        <v>0.85818307905686553</v>
      </c>
      <c r="C48">
        <f t="shared" si="4"/>
        <v>0.85818307905686553</v>
      </c>
      <c r="D48">
        <f t="shared" si="5"/>
        <v>2.6565898735900837</v>
      </c>
    </row>
    <row r="49" spans="2:4" x14ac:dyDescent="0.25">
      <c r="B49">
        <v>0.94339622641509424</v>
      </c>
      <c r="C49">
        <f t="shared" si="4"/>
        <v>0.94339622641509424</v>
      </c>
      <c r="D49">
        <f t="shared" si="5"/>
        <v>2.6565898735900837</v>
      </c>
    </row>
    <row r="50" spans="2:4" x14ac:dyDescent="0.25">
      <c r="B50">
        <v>1.1205976520811098</v>
      </c>
      <c r="C50">
        <f t="shared" si="4"/>
        <v>1.1205976520811098</v>
      </c>
      <c r="D50">
        <f t="shared" si="5"/>
        <v>2.6565898735900837</v>
      </c>
    </row>
    <row r="51" spans="2:4" x14ac:dyDescent="0.25">
      <c r="B51">
        <v>1.5625</v>
      </c>
      <c r="C51">
        <f t="shared" si="4"/>
        <v>1.5625</v>
      </c>
      <c r="D51">
        <f t="shared" si="5"/>
        <v>2.6565898735900837</v>
      </c>
    </row>
    <row r="52" spans="2:4" x14ac:dyDescent="0.25">
      <c r="B52">
        <v>1.5625</v>
      </c>
      <c r="C52">
        <f t="shared" si="4"/>
        <v>1.5625</v>
      </c>
      <c r="D52">
        <f t="shared" si="5"/>
        <v>2.6565898735900837</v>
      </c>
    </row>
    <row r="53" spans="2:4" x14ac:dyDescent="0.25">
      <c r="B53">
        <v>1.6081871345029239</v>
      </c>
      <c r="C53">
        <f t="shared" si="4"/>
        <v>1.6081871345029239</v>
      </c>
      <c r="D53">
        <f t="shared" si="5"/>
        <v>2.6565898735900837</v>
      </c>
    </row>
    <row r="54" spans="2:4" x14ac:dyDescent="0.25">
      <c r="B54">
        <v>1.7940717628705147</v>
      </c>
      <c r="C54">
        <f t="shared" si="4"/>
        <v>1.7940717628705147</v>
      </c>
      <c r="D54">
        <f t="shared" si="5"/>
        <v>2.6565898735900837</v>
      </c>
    </row>
    <row r="55" spans="2:4" x14ac:dyDescent="0.25">
      <c r="B55">
        <v>1.9354345165238676</v>
      </c>
      <c r="C55">
        <f t="shared" si="4"/>
        <v>1.9354345165238676</v>
      </c>
      <c r="D55">
        <f t="shared" si="5"/>
        <v>2.6565898735900837</v>
      </c>
    </row>
    <row r="56" spans="2:4" x14ac:dyDescent="0.25">
      <c r="B56">
        <v>1.9855595667870036</v>
      </c>
      <c r="C56">
        <f t="shared" si="4"/>
        <v>1.9855595667870036</v>
      </c>
      <c r="D56">
        <f t="shared" si="5"/>
        <v>2.6565898735900837</v>
      </c>
    </row>
    <row r="57" spans="2:4" x14ac:dyDescent="0.25">
      <c r="B57">
        <v>1.9855595667870036</v>
      </c>
      <c r="C57">
        <f t="shared" si="4"/>
        <v>1.9855595667870036</v>
      </c>
      <c r="D57">
        <f t="shared" si="5"/>
        <v>2.6565898735900837</v>
      </c>
    </row>
    <row r="58" spans="2:4" x14ac:dyDescent="0.25">
      <c r="B58">
        <v>2.031802120141343</v>
      </c>
      <c r="C58">
        <f t="shared" si="4"/>
        <v>2.031802120141343</v>
      </c>
      <c r="D58">
        <f t="shared" si="5"/>
        <v>2.6565898735900837</v>
      </c>
    </row>
    <row r="59" spans="2:4" x14ac:dyDescent="0.25">
      <c r="B59">
        <v>2.0992366412213741</v>
      </c>
      <c r="C59">
        <f t="shared" si="4"/>
        <v>2.0992366412213741</v>
      </c>
      <c r="D59">
        <f t="shared" si="5"/>
        <v>2.6565898735900837</v>
      </c>
    </row>
    <row r="60" spans="2:4" x14ac:dyDescent="0.25">
      <c r="B60">
        <v>2.1679932970255553</v>
      </c>
      <c r="C60">
        <f t="shared" si="4"/>
        <v>2.1679932970255553</v>
      </c>
      <c r="D60">
        <f t="shared" si="5"/>
        <v>2.6565898735900837</v>
      </c>
    </row>
    <row r="61" spans="2:4" x14ac:dyDescent="0.25">
      <c r="B61">
        <v>2.1805540924892024</v>
      </c>
      <c r="C61">
        <f t="shared" si="4"/>
        <v>2.1805540924892024</v>
      </c>
      <c r="D61">
        <f t="shared" si="5"/>
        <v>2.6565898735900837</v>
      </c>
    </row>
    <row r="62" spans="2:4" x14ac:dyDescent="0.25">
      <c r="B62">
        <v>2.2289488167308753</v>
      </c>
      <c r="C62">
        <f t="shared" si="4"/>
        <v>2.2289488167308753</v>
      </c>
      <c r="D62">
        <f t="shared" si="5"/>
        <v>2.6565898735900837</v>
      </c>
    </row>
    <row r="63" spans="2:4" x14ac:dyDescent="0.25">
      <c r="B63">
        <v>2.2494887525562373</v>
      </c>
      <c r="C63">
        <f t="shared" si="4"/>
        <v>2.2494887525562373</v>
      </c>
      <c r="D63">
        <f t="shared" si="5"/>
        <v>2.6565898735900837</v>
      </c>
    </row>
    <row r="64" spans="2:4" x14ac:dyDescent="0.25">
      <c r="B64">
        <v>2.2727272727272729</v>
      </c>
      <c r="C64">
        <f t="shared" si="4"/>
        <v>2.2727272727272729</v>
      </c>
      <c r="D64">
        <f t="shared" si="5"/>
        <v>2.6565898735900837</v>
      </c>
    </row>
    <row r="65" spans="2:4" x14ac:dyDescent="0.25">
      <c r="B65">
        <v>2.4229074889867843</v>
      </c>
      <c r="C65">
        <f t="shared" si="4"/>
        <v>2.4229074889867843</v>
      </c>
      <c r="D65">
        <f t="shared" si="5"/>
        <v>2.6565898735900837</v>
      </c>
    </row>
    <row r="66" spans="2:4" x14ac:dyDescent="0.25">
      <c r="B66">
        <v>2.454642475987193</v>
      </c>
      <c r="C66">
        <f t="shared" si="4"/>
        <v>2.454642475987193</v>
      </c>
      <c r="D66">
        <f t="shared" si="5"/>
        <v>2.6565898735900837</v>
      </c>
    </row>
    <row r="67" spans="2:4" x14ac:dyDescent="0.25">
      <c r="B67">
        <v>2.5641025641025639</v>
      </c>
      <c r="C67">
        <f t="shared" si="4"/>
        <v>2.5641025641025639</v>
      </c>
      <c r="D67">
        <f t="shared" si="5"/>
        <v>2.6565898735900837</v>
      </c>
    </row>
    <row r="68" spans="2:4" x14ac:dyDescent="0.25">
      <c r="B68">
        <v>2.7295285359801489</v>
      </c>
      <c r="C68">
        <f t="shared" si="4"/>
        <v>2.7295285359801489</v>
      </c>
      <c r="D68">
        <f t="shared" si="5"/>
        <v>2.6565898735900837</v>
      </c>
    </row>
    <row r="69" spans="2:4" x14ac:dyDescent="0.25">
      <c r="B69">
        <v>2.7295285359801489</v>
      </c>
      <c r="C69">
        <f t="shared" si="4"/>
        <v>2.7295285359801489</v>
      </c>
      <c r="D69">
        <f t="shared" si="5"/>
        <v>2.6565898735900837</v>
      </c>
    </row>
    <row r="70" spans="2:4" x14ac:dyDescent="0.25">
      <c r="B70">
        <v>2.7375027050421985</v>
      </c>
      <c r="C70">
        <f t="shared" si="4"/>
        <v>2.7375027050421985</v>
      </c>
      <c r="D70">
        <f t="shared" si="5"/>
        <v>2.6565898735900837</v>
      </c>
    </row>
    <row r="71" spans="2:4" x14ac:dyDescent="0.25">
      <c r="B71">
        <v>3.1073446327683616</v>
      </c>
      <c r="C71">
        <f t="shared" si="4"/>
        <v>3.1073446327683616</v>
      </c>
      <c r="D71">
        <f t="shared" si="5"/>
        <v>2.6565898735900837</v>
      </c>
    </row>
    <row r="72" spans="2:4" x14ac:dyDescent="0.25">
      <c r="B72">
        <v>3.1073446327683616</v>
      </c>
      <c r="C72">
        <f t="shared" si="4"/>
        <v>3.1073446327683616</v>
      </c>
      <c r="D72">
        <f t="shared" si="5"/>
        <v>2.6565898735900837</v>
      </c>
    </row>
    <row r="73" spans="2:4" x14ac:dyDescent="0.25">
      <c r="B73">
        <v>3.1073446327683616</v>
      </c>
      <c r="C73">
        <f t="shared" ref="C73:C104" si="6">IFERROR(B73,3.3)</f>
        <v>3.1073446327683616</v>
      </c>
      <c r="D73">
        <f t="shared" si="5"/>
        <v>2.6565898735900837</v>
      </c>
    </row>
    <row r="74" spans="2:4" x14ac:dyDescent="0.25">
      <c r="B74">
        <v>3.1073446327683616</v>
      </c>
      <c r="C74">
        <f t="shared" si="6"/>
        <v>3.1073446327683616</v>
      </c>
      <c r="D74">
        <f t="shared" si="5"/>
        <v>2.6565898735900837</v>
      </c>
    </row>
    <row r="75" spans="2:4" x14ac:dyDescent="0.25">
      <c r="B75">
        <v>3.1073446327683616</v>
      </c>
      <c r="C75">
        <f t="shared" si="6"/>
        <v>3.1073446327683616</v>
      </c>
      <c r="D75">
        <f t="shared" si="5"/>
        <v>2.6565898735900837</v>
      </c>
    </row>
    <row r="76" spans="2:4" x14ac:dyDescent="0.25">
      <c r="B76">
        <v>3.1855955678670358</v>
      </c>
      <c r="C76">
        <f t="shared" si="6"/>
        <v>3.1855955678670358</v>
      </c>
      <c r="D76">
        <f t="shared" si="5"/>
        <v>2.6565898735900837</v>
      </c>
    </row>
    <row r="77" spans="2:4" x14ac:dyDescent="0.25">
      <c r="B77">
        <v>3.2608695652173916</v>
      </c>
      <c r="C77">
        <f t="shared" si="6"/>
        <v>3.2608695652173916</v>
      </c>
      <c r="D77">
        <f t="shared" si="5"/>
        <v>2.6565898735900837</v>
      </c>
    </row>
    <row r="78" spans="2:4" x14ac:dyDescent="0.25">
      <c r="B78" t="e">
        <v>#DIV/0!</v>
      </c>
      <c r="C78">
        <f t="shared" si="6"/>
        <v>3.3</v>
      </c>
      <c r="D78">
        <f t="shared" si="5"/>
        <v>2.6565898735900837</v>
      </c>
    </row>
    <row r="79" spans="2:4" x14ac:dyDescent="0.25">
      <c r="B79" t="e">
        <v>#DIV/0!</v>
      </c>
      <c r="C79">
        <f t="shared" si="6"/>
        <v>3.3</v>
      </c>
      <c r="D79">
        <f t="shared" si="5"/>
        <v>2.6565898735900837</v>
      </c>
    </row>
    <row r="80" spans="2:4" x14ac:dyDescent="0.25">
      <c r="B80" t="e">
        <v>#DIV/0!</v>
      </c>
      <c r="C80">
        <f t="shared" si="6"/>
        <v>3.3</v>
      </c>
      <c r="D80">
        <f t="shared" si="5"/>
        <v>2.6565898735900837</v>
      </c>
    </row>
    <row r="81" spans="2:4" x14ac:dyDescent="0.25">
      <c r="B81" t="e">
        <v>#DIV/0!</v>
      </c>
      <c r="C81">
        <f t="shared" si="6"/>
        <v>3.3</v>
      </c>
      <c r="D81">
        <f t="shared" si="5"/>
        <v>2.6565898735900837</v>
      </c>
    </row>
    <row r="82" spans="2:4" x14ac:dyDescent="0.25">
      <c r="B82" t="e">
        <v>#DIV/0!</v>
      </c>
      <c r="C82">
        <f t="shared" si="6"/>
        <v>3.3</v>
      </c>
      <c r="D82">
        <f t="shared" si="5"/>
        <v>2.6565898735900837</v>
      </c>
    </row>
    <row r="83" spans="2:4" x14ac:dyDescent="0.25">
      <c r="B83">
        <v>3.6184210526315788</v>
      </c>
      <c r="C83">
        <f t="shared" si="6"/>
        <v>3.6184210526315788</v>
      </c>
      <c r="D83">
        <f t="shared" si="5"/>
        <v>2.6565898735900837</v>
      </c>
    </row>
    <row r="84" spans="2:4" x14ac:dyDescent="0.25">
      <c r="B84">
        <v>3.6184210526315788</v>
      </c>
      <c r="C84">
        <f t="shared" si="6"/>
        <v>3.6184210526315788</v>
      </c>
      <c r="D84">
        <f t="shared" si="5"/>
        <v>2.6565898735900837</v>
      </c>
    </row>
    <row r="85" spans="2:4" x14ac:dyDescent="0.25">
      <c r="B85">
        <v>3.6184210526315788</v>
      </c>
      <c r="C85">
        <f t="shared" si="6"/>
        <v>3.6184210526315788</v>
      </c>
      <c r="D85">
        <f t="shared" si="5"/>
        <v>2.6565898735900837</v>
      </c>
    </row>
    <row r="86" spans="2:4" x14ac:dyDescent="0.25">
      <c r="B86">
        <v>3.6184210526315788</v>
      </c>
      <c r="C86">
        <f t="shared" si="6"/>
        <v>3.6184210526315788</v>
      </c>
      <c r="D86">
        <f t="shared" si="5"/>
        <v>2.6565898735900837</v>
      </c>
    </row>
    <row r="87" spans="2:4" x14ac:dyDescent="0.25">
      <c r="B87">
        <v>3.6184210526315788</v>
      </c>
      <c r="C87">
        <f t="shared" si="6"/>
        <v>3.6184210526315788</v>
      </c>
      <c r="D87">
        <f t="shared" si="5"/>
        <v>2.6565898735900837</v>
      </c>
    </row>
    <row r="88" spans="2:4" x14ac:dyDescent="0.25">
      <c r="B88">
        <v>3.6184210526315788</v>
      </c>
      <c r="C88">
        <f t="shared" si="6"/>
        <v>3.6184210526315788</v>
      </c>
      <c r="D88">
        <f t="shared" si="5"/>
        <v>2.6565898735900837</v>
      </c>
    </row>
    <row r="89" spans="2:4" x14ac:dyDescent="0.25">
      <c r="B89">
        <v>3.6184210526315788</v>
      </c>
      <c r="C89">
        <f t="shared" si="6"/>
        <v>3.6184210526315788</v>
      </c>
      <c r="D89">
        <f t="shared" si="5"/>
        <v>2.6565898735900837</v>
      </c>
    </row>
    <row r="90" spans="2:4" x14ac:dyDescent="0.25">
      <c r="B90">
        <v>3.6184210526315788</v>
      </c>
      <c r="C90">
        <f t="shared" si="6"/>
        <v>3.6184210526315788</v>
      </c>
      <c r="D90">
        <f t="shared" si="5"/>
        <v>2.6565898735900837</v>
      </c>
    </row>
    <row r="91" spans="2:4" x14ac:dyDescent="0.25">
      <c r="B91">
        <v>3.6184210526315788</v>
      </c>
      <c r="C91">
        <f t="shared" si="6"/>
        <v>3.6184210526315788</v>
      </c>
      <c r="D91">
        <f t="shared" si="5"/>
        <v>2.6565898735900837</v>
      </c>
    </row>
    <row r="92" spans="2:4" x14ac:dyDescent="0.25">
      <c r="B92">
        <v>3.6184210526315788</v>
      </c>
      <c r="C92">
        <f t="shared" si="6"/>
        <v>3.6184210526315788</v>
      </c>
      <c r="D92">
        <f t="shared" si="5"/>
        <v>2.6565898735900837</v>
      </c>
    </row>
    <row r="93" spans="2:4" x14ac:dyDescent="0.25">
      <c r="B93">
        <v>3.6184210526315788</v>
      </c>
      <c r="C93">
        <f t="shared" si="6"/>
        <v>3.6184210526315788</v>
      </c>
      <c r="D93">
        <f t="shared" si="5"/>
        <v>2.6565898735900837</v>
      </c>
    </row>
    <row r="94" spans="2:4" x14ac:dyDescent="0.25">
      <c r="B94">
        <v>3.6184210526315788</v>
      </c>
      <c r="C94">
        <f t="shared" si="6"/>
        <v>3.6184210526315788</v>
      </c>
      <c r="D94">
        <f t="shared" si="5"/>
        <v>2.6565898735900837</v>
      </c>
    </row>
    <row r="95" spans="2:4" x14ac:dyDescent="0.25">
      <c r="B95">
        <v>3.6184210526315788</v>
      </c>
      <c r="C95">
        <f t="shared" si="6"/>
        <v>3.6184210526315788</v>
      </c>
      <c r="D95">
        <f t="shared" si="5"/>
        <v>2.6565898735900837</v>
      </c>
    </row>
    <row r="96" spans="2:4" x14ac:dyDescent="0.25">
      <c r="B96">
        <v>3.6184210526315788</v>
      </c>
      <c r="C96">
        <f t="shared" si="6"/>
        <v>3.6184210526315788</v>
      </c>
      <c r="D96">
        <f t="shared" si="5"/>
        <v>2.6565898735900837</v>
      </c>
    </row>
    <row r="97" spans="1:4" x14ac:dyDescent="0.25">
      <c r="B97">
        <v>3.6184210526315788</v>
      </c>
      <c r="C97">
        <f t="shared" si="6"/>
        <v>3.6184210526315788</v>
      </c>
      <c r="D97">
        <f t="shared" si="5"/>
        <v>2.6565898735900837</v>
      </c>
    </row>
    <row r="98" spans="1:4" x14ac:dyDescent="0.25">
      <c r="B98">
        <v>3.6184210526315788</v>
      </c>
      <c r="C98">
        <f t="shared" si="6"/>
        <v>3.6184210526315788</v>
      </c>
      <c r="D98">
        <f t="shared" si="5"/>
        <v>2.6565898735900837</v>
      </c>
    </row>
    <row r="99" spans="1:4" x14ac:dyDescent="0.25">
      <c r="B99">
        <v>3.6184210526315788</v>
      </c>
      <c r="C99">
        <f t="shared" si="6"/>
        <v>3.6184210526315788</v>
      </c>
      <c r="D99">
        <f t="shared" si="5"/>
        <v>2.6565898735900837</v>
      </c>
    </row>
    <row r="100" spans="1:4" x14ac:dyDescent="0.25">
      <c r="B100">
        <v>3.6184210526315788</v>
      </c>
      <c r="C100">
        <f t="shared" si="6"/>
        <v>3.6184210526315788</v>
      </c>
      <c r="D100">
        <f t="shared" si="5"/>
        <v>2.6565898735900837</v>
      </c>
    </row>
    <row r="101" spans="1:4" x14ac:dyDescent="0.25">
      <c r="B101">
        <v>3.6184210526315788</v>
      </c>
      <c r="C101">
        <f t="shared" si="6"/>
        <v>3.6184210526315788</v>
      </c>
      <c r="D101">
        <f t="shared" si="5"/>
        <v>2.6565898735900837</v>
      </c>
    </row>
    <row r="102" spans="1:4" x14ac:dyDescent="0.25">
      <c r="B102">
        <v>3.6184210526315788</v>
      </c>
      <c r="C102">
        <f t="shared" si="6"/>
        <v>3.6184210526315788</v>
      </c>
      <c r="D102">
        <f t="shared" si="5"/>
        <v>2.6565898735900837</v>
      </c>
    </row>
    <row r="103" spans="1:4" x14ac:dyDescent="0.25">
      <c r="B103">
        <v>3.7407063197026016</v>
      </c>
      <c r="C103">
        <f t="shared" si="6"/>
        <v>3.7407063197026016</v>
      </c>
      <c r="D103">
        <f t="shared" si="5"/>
        <v>2.6565898735900837</v>
      </c>
    </row>
    <row r="104" spans="1:4" x14ac:dyDescent="0.25">
      <c r="B104">
        <v>3.9325842696629207</v>
      </c>
      <c r="C104">
        <f t="shared" si="6"/>
        <v>3.9325842696629207</v>
      </c>
      <c r="D104">
        <f t="shared" si="5"/>
        <v>2.6565898735900837</v>
      </c>
    </row>
    <row r="105" spans="1:4" x14ac:dyDescent="0.25">
      <c r="B105">
        <v>4.4303797468354427</v>
      </c>
      <c r="C105">
        <f t="shared" ref="C105" si="7">IFERROR(B105,3.3)</f>
        <v>4.4303797468354427</v>
      </c>
      <c r="D105">
        <f t="shared" si="5"/>
        <v>2.6565898735900837</v>
      </c>
    </row>
    <row r="108" spans="1:4" ht="15.75" x14ac:dyDescent="0.25">
      <c r="A108" s="46" t="s">
        <v>81</v>
      </c>
    </row>
    <row r="110" spans="1:4" x14ac:dyDescent="0.25">
      <c r="A110" t="s">
        <v>82</v>
      </c>
    </row>
    <row r="111" spans="1:4" x14ac:dyDescent="0.25">
      <c r="A111" s="47" t="s">
        <v>83</v>
      </c>
    </row>
    <row r="127" spans="2:2" hidden="1" x14ac:dyDescent="0.25">
      <c r="B127">
        <v>32</v>
      </c>
    </row>
    <row r="128" spans="2:2" hidden="1" x14ac:dyDescent="0.25">
      <c r="B128">
        <v>38</v>
      </c>
    </row>
    <row r="129" spans="1:2" hidden="1" x14ac:dyDescent="0.25">
      <c r="B129">
        <v>9</v>
      </c>
    </row>
    <row r="130" spans="1:2" hidden="1" x14ac:dyDescent="0.25">
      <c r="B130">
        <v>22</v>
      </c>
    </row>
    <row r="131" spans="1:2" hidden="1" x14ac:dyDescent="0.25">
      <c r="B131">
        <v>6</v>
      </c>
    </row>
    <row r="132" spans="1:2" hidden="1" x14ac:dyDescent="0.25">
      <c r="B132">
        <v>4</v>
      </c>
    </row>
    <row r="133" spans="1:2" hidden="1" x14ac:dyDescent="0.25">
      <c r="B133">
        <v>4</v>
      </c>
    </row>
    <row r="134" spans="1:2" hidden="1" x14ac:dyDescent="0.25">
      <c r="B134">
        <v>1.5</v>
      </c>
    </row>
    <row r="135" spans="1:2" hidden="1" x14ac:dyDescent="0.25">
      <c r="B135">
        <v>1</v>
      </c>
    </row>
    <row r="136" spans="1:2" hidden="1" x14ac:dyDescent="0.25"/>
    <row r="140" spans="1:2" x14ac:dyDescent="0.25">
      <c r="A140">
        <v>0.5</v>
      </c>
    </row>
    <row r="141" spans="1:2" x14ac:dyDescent="0.25">
      <c r="A141">
        <v>1</v>
      </c>
    </row>
    <row r="142" spans="1:2" x14ac:dyDescent="0.25">
      <c r="A142">
        <v>1.5</v>
      </c>
    </row>
    <row r="143" spans="1:2" x14ac:dyDescent="0.25">
      <c r="A143">
        <v>2</v>
      </c>
    </row>
    <row r="144" spans="1:2" x14ac:dyDescent="0.25">
      <c r="A144">
        <v>2.5</v>
      </c>
    </row>
    <row r="145" spans="1:3" x14ac:dyDescent="0.25">
      <c r="A145">
        <v>3</v>
      </c>
    </row>
    <row r="146" spans="1:3" x14ac:dyDescent="0.25">
      <c r="A146">
        <v>3.5</v>
      </c>
    </row>
    <row r="147" spans="1:3" x14ac:dyDescent="0.25">
      <c r="A147">
        <v>4</v>
      </c>
    </row>
    <row r="148" spans="1:3" x14ac:dyDescent="0.25">
      <c r="A148">
        <v>5</v>
      </c>
    </row>
    <row r="151" spans="1:3" ht="30" x14ac:dyDescent="0.25">
      <c r="A151" s="48" t="s">
        <v>84</v>
      </c>
      <c r="B151" s="54">
        <f>SUMPRODUCT(A140:A148,B127:B135)/SUM(B127:B135)</f>
        <v>1.3914893617021276</v>
      </c>
    </row>
    <row r="152" spans="1:3" x14ac:dyDescent="0.25">
      <c r="A152" s="49" t="s">
        <v>85</v>
      </c>
      <c r="B152" s="55">
        <f>1/(0.27+B151)</f>
        <v>0.60186963759764378</v>
      </c>
    </row>
    <row r="154" spans="1:3" ht="15.75" x14ac:dyDescent="0.25">
      <c r="A154" s="46" t="s">
        <v>115</v>
      </c>
    </row>
    <row r="155" spans="1:3" x14ac:dyDescent="0.25">
      <c r="A155" t="s">
        <v>116</v>
      </c>
    </row>
    <row r="156" spans="1:3" x14ac:dyDescent="0.25">
      <c r="A156" t="s">
        <v>141</v>
      </c>
    </row>
    <row r="157" spans="1:3" x14ac:dyDescent="0.25">
      <c r="A157" t="s">
        <v>142</v>
      </c>
    </row>
    <row r="159" spans="1:3" x14ac:dyDescent="0.25">
      <c r="A159" t="s">
        <v>117</v>
      </c>
      <c r="B159" t="s">
        <v>118</v>
      </c>
      <c r="C159" t="s">
        <v>119</v>
      </c>
    </row>
    <row r="160" spans="1:3" x14ac:dyDescent="0.25">
      <c r="A160" s="14" t="s">
        <v>120</v>
      </c>
      <c r="B160" s="14">
        <v>1.06</v>
      </c>
      <c r="C160" s="14">
        <v>0.95</v>
      </c>
    </row>
    <row r="161" spans="1:3" x14ac:dyDescent="0.25">
      <c r="A161" s="14" t="s">
        <v>121</v>
      </c>
      <c r="B161" s="14">
        <v>1.71</v>
      </c>
      <c r="C161" s="14">
        <v>1.68</v>
      </c>
    </row>
    <row r="162" spans="1:3" x14ac:dyDescent="0.25">
      <c r="A162" s="14" t="s">
        <v>122</v>
      </c>
      <c r="B162" s="14">
        <v>1.37</v>
      </c>
      <c r="C162" s="14">
        <v>1.1499999999999999</v>
      </c>
    </row>
    <row r="163" spans="1:3" x14ac:dyDescent="0.25">
      <c r="A163" s="14" t="s">
        <v>123</v>
      </c>
      <c r="B163" s="14">
        <v>0.94</v>
      </c>
      <c r="C163" s="14">
        <v>0.88</v>
      </c>
    </row>
    <row r="164" spans="1:3" x14ac:dyDescent="0.25">
      <c r="A164" s="14" t="s">
        <v>124</v>
      </c>
      <c r="B164" s="14">
        <v>1</v>
      </c>
      <c r="C164" s="14">
        <v>1.05</v>
      </c>
    </row>
    <row r="166" spans="1:3" x14ac:dyDescent="0.25">
      <c r="A166" t="s">
        <v>125</v>
      </c>
      <c r="B166" t="s">
        <v>118</v>
      </c>
      <c r="C166" t="s">
        <v>119</v>
      </c>
    </row>
    <row r="167" spans="1:3" x14ac:dyDescent="0.25">
      <c r="A167" s="14" t="s">
        <v>120</v>
      </c>
      <c r="B167" s="83">
        <v>4269</v>
      </c>
      <c r="C167" s="84">
        <v>4224</v>
      </c>
    </row>
    <row r="168" spans="1:3" x14ac:dyDescent="0.25">
      <c r="A168" s="14" t="s">
        <v>121</v>
      </c>
      <c r="B168" s="83">
        <v>15081086</v>
      </c>
      <c r="C168" s="84">
        <v>13076884</v>
      </c>
    </row>
    <row r="169" spans="1:3" x14ac:dyDescent="0.25">
      <c r="A169" s="14" t="s">
        <v>122</v>
      </c>
      <c r="B169" s="83">
        <v>18098777</v>
      </c>
      <c r="C169" s="84">
        <v>11173932</v>
      </c>
    </row>
    <row r="170" spans="1:3" x14ac:dyDescent="0.25">
      <c r="A170" s="14" t="s">
        <v>123</v>
      </c>
      <c r="B170" s="83">
        <v>2099676</v>
      </c>
      <c r="C170" s="84">
        <v>2740565</v>
      </c>
    </row>
    <row r="171" spans="1:3" x14ac:dyDescent="0.25">
      <c r="A171" s="14" t="s">
        <v>124</v>
      </c>
      <c r="B171" s="83">
        <v>8635522</v>
      </c>
      <c r="C171" s="84">
        <v>8417178</v>
      </c>
    </row>
    <row r="173" spans="1:3" x14ac:dyDescent="0.25">
      <c r="A173" s="14" t="s">
        <v>126</v>
      </c>
      <c r="B173" s="14" t="s">
        <v>127</v>
      </c>
    </row>
    <row r="174" spans="1:3" x14ac:dyDescent="0.25">
      <c r="A174" s="14">
        <v>0.3</v>
      </c>
      <c r="B174" s="14">
        <v>17817</v>
      </c>
    </row>
    <row r="175" spans="1:3" x14ac:dyDescent="0.25">
      <c r="A175" s="14">
        <v>0.35</v>
      </c>
      <c r="B175" s="14">
        <v>4414191</v>
      </c>
    </row>
    <row r="176" spans="1:3" x14ac:dyDescent="0.25">
      <c r="A176" s="14">
        <v>0.4</v>
      </c>
      <c r="B176" s="14">
        <v>12239299</v>
      </c>
    </row>
    <row r="177" spans="1:2" x14ac:dyDescent="0.25">
      <c r="A177" s="14">
        <v>0.45</v>
      </c>
      <c r="B177" s="14">
        <v>4980041</v>
      </c>
    </row>
    <row r="178" spans="1:2" x14ac:dyDescent="0.25">
      <c r="A178" s="14">
        <v>0.5</v>
      </c>
      <c r="B178" s="14">
        <v>1705765</v>
      </c>
    </row>
    <row r="179" spans="1:2" x14ac:dyDescent="0.25">
      <c r="A179" s="14">
        <v>0.55000000000000004</v>
      </c>
      <c r="B179" s="14">
        <v>713157</v>
      </c>
    </row>
    <row r="180" spans="1:2" x14ac:dyDescent="0.25">
      <c r="A180" s="14">
        <v>0.7</v>
      </c>
      <c r="B180" s="14">
        <v>2959780</v>
      </c>
    </row>
    <row r="181" spans="1:2" x14ac:dyDescent="0.25">
      <c r="A181" s="14">
        <v>0.75</v>
      </c>
      <c r="B181" s="14">
        <v>893702</v>
      </c>
    </row>
    <row r="182" spans="1:2" x14ac:dyDescent="0.25">
      <c r="A182" s="14">
        <v>0.8</v>
      </c>
      <c r="B182" s="14">
        <v>3965073</v>
      </c>
    </row>
    <row r="183" spans="1:2" x14ac:dyDescent="0.25">
      <c r="A183" s="14">
        <v>0.85</v>
      </c>
      <c r="B183" s="14">
        <v>813026</v>
      </c>
    </row>
    <row r="184" spans="1:2" x14ac:dyDescent="0.25">
      <c r="A184" s="14">
        <v>0.95</v>
      </c>
      <c r="B184" s="14">
        <v>2586118</v>
      </c>
    </row>
    <row r="185" spans="1:2" x14ac:dyDescent="0.25">
      <c r="A185" s="14">
        <v>1</v>
      </c>
      <c r="B185" s="14">
        <v>1563602</v>
      </c>
    </row>
    <row r="186" spans="1:2" x14ac:dyDescent="0.25">
      <c r="A186" s="14">
        <v>1.05</v>
      </c>
      <c r="B186" s="14">
        <v>1390648</v>
      </c>
    </row>
    <row r="187" spans="1:2" x14ac:dyDescent="0.25">
      <c r="A187" s="14">
        <v>1.1000000000000001</v>
      </c>
      <c r="B187" s="14">
        <v>2346011</v>
      </c>
    </row>
    <row r="188" spans="1:2" x14ac:dyDescent="0.25">
      <c r="A188" s="14">
        <v>1.1499999999999999</v>
      </c>
      <c r="B188" s="14">
        <v>71</v>
      </c>
    </row>
    <row r="189" spans="1:2" x14ac:dyDescent="0.25">
      <c r="A189" s="14">
        <v>1.2</v>
      </c>
      <c r="B189" s="14">
        <v>37985</v>
      </c>
    </row>
    <row r="190" spans="1:2" x14ac:dyDescent="0.25">
      <c r="A190" s="14">
        <v>1.25</v>
      </c>
      <c r="B190" s="14">
        <v>64336</v>
      </c>
    </row>
    <row r="191" spans="1:2" x14ac:dyDescent="0.25">
      <c r="A191" s="14">
        <v>1.3</v>
      </c>
      <c r="B191" s="14">
        <v>4525</v>
      </c>
    </row>
    <row r="192" spans="1:2" x14ac:dyDescent="0.25">
      <c r="A192" s="14">
        <v>1.35</v>
      </c>
      <c r="B192" s="14">
        <v>133767</v>
      </c>
    </row>
    <row r="193" spans="1:2" x14ac:dyDescent="0.25">
      <c r="A193" s="14">
        <v>1.4</v>
      </c>
      <c r="B193" s="14">
        <v>27214</v>
      </c>
    </row>
    <row r="194" spans="1:2" x14ac:dyDescent="0.25">
      <c r="A194" s="14">
        <v>1.45</v>
      </c>
      <c r="B194" s="14">
        <v>26176</v>
      </c>
    </row>
    <row r="195" spans="1:2" x14ac:dyDescent="0.25">
      <c r="A195" s="14">
        <v>1.5</v>
      </c>
      <c r="B195" s="14">
        <v>45414</v>
      </c>
    </row>
    <row r="196" spans="1:2" x14ac:dyDescent="0.25">
      <c r="A196" s="14">
        <v>1.55</v>
      </c>
      <c r="B196" s="14">
        <v>834637</v>
      </c>
    </row>
    <row r="197" spans="1:2" x14ac:dyDescent="0.25">
      <c r="A197" s="14">
        <v>1.6</v>
      </c>
      <c r="B197" s="14">
        <v>131961</v>
      </c>
    </row>
    <row r="198" spans="1:2" x14ac:dyDescent="0.25">
      <c r="A198" s="14">
        <v>1.65</v>
      </c>
      <c r="B198" s="14">
        <v>2162593</v>
      </c>
    </row>
    <row r="199" spans="1:2" x14ac:dyDescent="0.25">
      <c r="A199" s="14">
        <v>1.7</v>
      </c>
      <c r="B199" s="14">
        <v>679300</v>
      </c>
    </row>
    <row r="200" spans="1:2" x14ac:dyDescent="0.25">
      <c r="A200" s="14">
        <v>1.75</v>
      </c>
      <c r="B200" s="14">
        <v>147902</v>
      </c>
    </row>
    <row r="201" spans="1:2" x14ac:dyDescent="0.25">
      <c r="A201" s="14">
        <v>1.8</v>
      </c>
      <c r="B201" s="14">
        <v>148746</v>
      </c>
    </row>
    <row r="202" spans="1:2" x14ac:dyDescent="0.25">
      <c r="A202" s="14">
        <v>1.85</v>
      </c>
      <c r="B202" s="14">
        <v>791562</v>
      </c>
    </row>
    <row r="203" spans="1:2" x14ac:dyDescent="0.25">
      <c r="A203" s="14">
        <v>1.9</v>
      </c>
      <c r="B203" s="14">
        <v>1016424</v>
      </c>
    </row>
    <row r="204" spans="1:2" x14ac:dyDescent="0.25">
      <c r="A204" s="14">
        <v>1.95</v>
      </c>
      <c r="B204" s="14">
        <v>78684</v>
      </c>
    </row>
    <row r="205" spans="1:2" x14ac:dyDescent="0.25">
      <c r="A205" s="14">
        <v>2</v>
      </c>
      <c r="B205" s="14">
        <v>10099973</v>
      </c>
    </row>
    <row r="206" spans="1:2" x14ac:dyDescent="0.25">
      <c r="A206" s="14">
        <v>2.0499999999999998</v>
      </c>
      <c r="B206" s="14">
        <v>269057</v>
      </c>
    </row>
    <row r="207" spans="1:2" x14ac:dyDescent="0.25">
      <c r="A207" s="14">
        <v>2.1</v>
      </c>
      <c r="B207" s="14">
        <v>47271</v>
      </c>
    </row>
    <row r="208" spans="1:2" x14ac:dyDescent="0.25">
      <c r="A208" s="14">
        <v>2.15</v>
      </c>
      <c r="B208" s="14">
        <v>1114575</v>
      </c>
    </row>
    <row r="209" spans="1:2" x14ac:dyDescent="0.25">
      <c r="A209" s="14">
        <v>2.2000000000000002</v>
      </c>
      <c r="B209" s="14">
        <v>93986</v>
      </c>
    </row>
    <row r="210" spans="1:2" x14ac:dyDescent="0.25">
      <c r="A210" s="14">
        <v>2.25</v>
      </c>
      <c r="B210" s="14">
        <v>144030</v>
      </c>
    </row>
    <row r="211" spans="1:2" x14ac:dyDescent="0.25">
      <c r="A211" s="14">
        <v>2.2999999999999998</v>
      </c>
      <c r="B211" s="14">
        <v>1054358</v>
      </c>
    </row>
    <row r="212" spans="1:2" x14ac:dyDescent="0.25">
      <c r="A212" s="14">
        <v>2.35</v>
      </c>
      <c r="B212" s="14">
        <v>32069</v>
      </c>
    </row>
    <row r="213" spans="1:2" x14ac:dyDescent="0.25">
      <c r="A213" s="14">
        <v>2.4</v>
      </c>
      <c r="B213" s="14">
        <v>316478</v>
      </c>
    </row>
    <row r="214" spans="1:2" x14ac:dyDescent="0.25">
      <c r="A214" s="14">
        <v>2.4500000000000002</v>
      </c>
      <c r="B214" s="14">
        <v>33984</v>
      </c>
    </row>
    <row r="215" spans="1:2" x14ac:dyDescent="0.25">
      <c r="A215" s="14">
        <v>2.5</v>
      </c>
      <c r="B215" s="14">
        <v>16591398</v>
      </c>
    </row>
    <row r="217" spans="1:2" x14ac:dyDescent="0.25">
      <c r="A217" s="57" t="s">
        <v>130</v>
      </c>
      <c r="B217" s="57" t="s">
        <v>143</v>
      </c>
    </row>
    <row r="218" spans="1:2" x14ac:dyDescent="0.25">
      <c r="A218" s="57" t="s">
        <v>131</v>
      </c>
      <c r="B218" s="82">
        <f>SUMPRODUCT(B161:C161,B168:C168)/SUM(B168:C168)</f>
        <v>1.6960676561556107</v>
      </c>
    </row>
    <row r="219" spans="1:2" x14ac:dyDescent="0.25">
      <c r="A219" s="57" t="s">
        <v>132</v>
      </c>
      <c r="B219" s="82">
        <f>SUMPRODUCT(B161:C163,B168:C170)/SUM(B168:C170)</f>
        <v>1.4419019521471659</v>
      </c>
    </row>
    <row r="220" spans="1:2" x14ac:dyDescent="0.25">
      <c r="A220" s="57" t="s">
        <v>133</v>
      </c>
      <c r="B220" s="82">
        <f>SUMPRODUCT(A178:A215,B178:B215)/SUM(B178:B215)</f>
        <v>1.7301524326782731</v>
      </c>
    </row>
    <row r="224" spans="1:2" ht="15.75" x14ac:dyDescent="0.25">
      <c r="A224" s="46" t="s">
        <v>86</v>
      </c>
    </row>
    <row r="226" spans="1:2" ht="30" x14ac:dyDescent="0.25">
      <c r="A226" s="86" t="s">
        <v>87</v>
      </c>
      <c r="B226" s="86" t="s">
        <v>88</v>
      </c>
    </row>
    <row r="227" spans="1:2" x14ac:dyDescent="0.25">
      <c r="A227" s="87" t="s">
        <v>89</v>
      </c>
      <c r="B227" s="87">
        <f>B36</f>
        <v>2.5</v>
      </c>
    </row>
    <row r="228" spans="1:2" x14ac:dyDescent="0.25">
      <c r="A228" s="87" t="s">
        <v>139</v>
      </c>
      <c r="B228" s="87">
        <f>D105</f>
        <v>2.6565898735900837</v>
      </c>
    </row>
    <row r="229" spans="1:2" x14ac:dyDescent="0.25">
      <c r="A229" s="87" t="s">
        <v>90</v>
      </c>
      <c r="B229" s="87">
        <f>B152</f>
        <v>0.60186963759764378</v>
      </c>
    </row>
    <row r="230" spans="1:2" x14ac:dyDescent="0.25">
      <c r="A230" s="87" t="s">
        <v>140</v>
      </c>
      <c r="B230" s="87">
        <f>B218</f>
        <v>1.6960676561556107</v>
      </c>
    </row>
    <row r="231" spans="1:2" x14ac:dyDescent="0.25">
      <c r="A231" s="87" t="s">
        <v>91</v>
      </c>
      <c r="B231" s="88">
        <f>B230</f>
        <v>1.6960676561556107</v>
      </c>
    </row>
  </sheetData>
  <sortState xmlns:xlrd2="http://schemas.microsoft.com/office/spreadsheetml/2017/richdata2" ref="B41:D105">
    <sortCondition ref="C41:C105"/>
  </sortState>
  <mergeCells count="2">
    <mergeCell ref="A32:E32"/>
    <mergeCell ref="B34:E34"/>
  </mergeCells>
  <hyperlinks>
    <hyperlink ref="A111" r:id="rId1" xr:uid="{C3C290EC-EFDF-476A-BF54-6D1760E7B7A5}"/>
  </hyperlinks>
  <pageMargins left="0.7" right="0.7" top="0.75" bottom="0.75" header="0.3" footer="0.3"/>
  <drawing r:id="rId2"/>
  <tableParts count="3">
    <tablePart r:id="rId3"/>
    <tablePart r:id="rId4"/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C6A0EC-B30E-4F1D-8A39-1F4170264012}">
  <dimension ref="A2:K37"/>
  <sheetViews>
    <sheetView topLeftCell="A22" zoomScale="55" zoomScaleNormal="55" workbookViewId="0">
      <selection activeCell="E37" sqref="E37"/>
    </sheetView>
  </sheetViews>
  <sheetFormatPr baseColWidth="10" defaultRowHeight="15" x14ac:dyDescent="0.25"/>
  <cols>
    <col min="2" max="2" width="16.85546875" customWidth="1"/>
    <col min="3" max="3" width="34" customWidth="1"/>
    <col min="4" max="4" width="27.7109375" customWidth="1"/>
    <col min="5" max="5" width="44.85546875" customWidth="1"/>
    <col min="6" max="8" width="35.5703125" customWidth="1"/>
  </cols>
  <sheetData>
    <row r="2" spans="1:11" ht="45.75" thickBot="1" x14ac:dyDescent="0.3">
      <c r="A2" s="57"/>
      <c r="B2" s="57"/>
      <c r="C2" s="43" t="s">
        <v>79</v>
      </c>
      <c r="D2" s="44" t="s">
        <v>77</v>
      </c>
      <c r="E2" s="45" t="s">
        <v>78</v>
      </c>
      <c r="H2" s="58" t="s">
        <v>113</v>
      </c>
      <c r="I2" s="51" t="s">
        <v>80</v>
      </c>
      <c r="J2">
        <v>4.2</v>
      </c>
      <c r="K2" t="s">
        <v>98</v>
      </c>
    </row>
    <row r="3" spans="1:11" ht="45.6" customHeight="1" x14ac:dyDescent="0.25">
      <c r="A3" s="97"/>
      <c r="B3" s="97" t="s">
        <v>110</v>
      </c>
      <c r="C3" s="61" t="s">
        <v>99</v>
      </c>
      <c r="D3" s="80">
        <f>0.14/0.6</f>
        <v>0.23333333333333336</v>
      </c>
      <c r="E3" s="62">
        <f>1/(1/'U initial'!$B$231+Ufinal!$J$2)+Ufinal!D3</f>
        <v>0.4421190739854487</v>
      </c>
      <c r="F3" s="3"/>
      <c r="G3" s="66"/>
      <c r="H3" s="71" t="s">
        <v>144</v>
      </c>
    </row>
    <row r="4" spans="1:11" ht="67.900000000000006" customHeight="1" x14ac:dyDescent="0.25">
      <c r="A4" s="97"/>
      <c r="B4" s="97"/>
      <c r="C4" s="59" t="s">
        <v>92</v>
      </c>
      <c r="D4" s="55">
        <f>0.05/0.6</f>
        <v>8.3333333333333343E-2</v>
      </c>
      <c r="E4" s="62">
        <f>1/(1/'U initial'!$B$231+Ufinal!$J$2)+Ufinal!D4</f>
        <v>0.29211907398544867</v>
      </c>
      <c r="F4" s="6"/>
      <c r="G4" s="67"/>
      <c r="H4" s="71" t="s">
        <v>144</v>
      </c>
    </row>
    <row r="5" spans="1:11" ht="69" customHeight="1" x14ac:dyDescent="0.25">
      <c r="A5" s="97"/>
      <c r="B5" s="97"/>
      <c r="C5" s="61" t="s">
        <v>93</v>
      </c>
      <c r="D5" s="80">
        <f>0.07/0.6</f>
        <v>0.11666666666666668</v>
      </c>
      <c r="E5" s="62">
        <f>1/(1/'U initial'!$B$231+Ufinal!$J$2)+Ufinal!D5</f>
        <v>0.32545240731878206</v>
      </c>
      <c r="F5" s="6"/>
      <c r="G5" s="67"/>
      <c r="H5" s="71" t="s">
        <v>144</v>
      </c>
    </row>
    <row r="6" spans="1:11" ht="78" customHeight="1" thickBot="1" x14ac:dyDescent="0.3">
      <c r="A6" s="97"/>
      <c r="B6" s="97"/>
      <c r="C6" s="59" t="s">
        <v>94</v>
      </c>
      <c r="D6" s="58">
        <f>0.03/0.6</f>
        <v>0.05</v>
      </c>
      <c r="E6" s="62">
        <f>1/(1/'U initial'!$B$231+Ufinal!$J$2)+Ufinal!D6</f>
        <v>0.25878574065211535</v>
      </c>
      <c r="F6" s="9"/>
      <c r="G6" s="68"/>
      <c r="H6" s="71" t="s">
        <v>144</v>
      </c>
      <c r="I6" s="52"/>
    </row>
    <row r="7" spans="1:11" ht="258" customHeight="1" thickBot="1" x14ac:dyDescent="0.3">
      <c r="A7" s="97"/>
      <c r="B7" s="97" t="s">
        <v>101</v>
      </c>
      <c r="C7" s="97"/>
      <c r="D7" s="58">
        <v>0</v>
      </c>
      <c r="E7" s="62">
        <f>1/(1/'U initial'!$B$231+Ufinal!$J$2)+Ufinal!D7</f>
        <v>0.20878574065211536</v>
      </c>
      <c r="F7" s="63"/>
      <c r="G7" s="69"/>
      <c r="H7" s="72" t="s">
        <v>145</v>
      </c>
    </row>
    <row r="8" spans="1:11" ht="83.45" customHeight="1" x14ac:dyDescent="0.25">
      <c r="A8" s="97"/>
      <c r="B8" s="101" t="s">
        <v>100</v>
      </c>
      <c r="C8" s="60" t="s">
        <v>103</v>
      </c>
      <c r="D8" s="55">
        <f>-1/4.85+1/4.06</f>
        <v>4.011985170890256E-2</v>
      </c>
      <c r="E8" s="62">
        <f>1/(1/'U initial'!$B$231+Ufinal!$J$2)+Ufinal!D8</f>
        <v>0.24890559236101792</v>
      </c>
      <c r="F8" s="3"/>
      <c r="G8" s="66"/>
      <c r="H8" s="72" t="s">
        <v>146</v>
      </c>
      <c r="I8" s="50"/>
      <c r="J8" s="56"/>
    </row>
    <row r="9" spans="1:11" ht="133.9" customHeight="1" thickBot="1" x14ac:dyDescent="0.3">
      <c r="A9" s="97"/>
      <c r="B9" s="101"/>
      <c r="C9" s="60" t="s">
        <v>109</v>
      </c>
      <c r="D9" s="58">
        <v>0</v>
      </c>
      <c r="E9" s="62">
        <f>1/(1/'U initial'!$B$231+Ufinal!$J$2)+Ufinal!D9</f>
        <v>0.20878574065211536</v>
      </c>
      <c r="F9" s="9"/>
      <c r="G9" s="68"/>
      <c r="H9" s="72" t="s">
        <v>146</v>
      </c>
    </row>
    <row r="10" spans="1:11" ht="244.15" customHeight="1" thickBot="1" x14ac:dyDescent="0.3">
      <c r="A10" s="97"/>
      <c r="B10" s="97" t="s">
        <v>108</v>
      </c>
      <c r="C10" s="61" t="s">
        <v>104</v>
      </c>
      <c r="D10" s="80">
        <f>1/3.85-0.03/0.145</f>
        <v>5.2843708016121788E-2</v>
      </c>
      <c r="E10" s="62">
        <f>1/(1/'U initial'!$B$231+Ufinal!$J$2)+Ufinal!D10</f>
        <v>0.26162944866823712</v>
      </c>
      <c r="F10" s="3"/>
      <c r="G10" s="66"/>
      <c r="H10" s="72" t="s">
        <v>147</v>
      </c>
    </row>
    <row r="11" spans="1:11" ht="249.6" customHeight="1" thickBot="1" x14ac:dyDescent="0.3">
      <c r="A11" s="97"/>
      <c r="B11" s="97"/>
      <c r="C11" s="59" t="s">
        <v>105</v>
      </c>
      <c r="D11" s="55">
        <f>1/4.9-0.03/0.16</f>
        <v>1.6581632653061201E-2</v>
      </c>
      <c r="E11" s="62">
        <f>1/(1/'U initial'!$B$231+Ufinal!$J$2)+Ufinal!D11</f>
        <v>0.22536737330517656</v>
      </c>
      <c r="F11" s="64"/>
      <c r="G11" s="70"/>
      <c r="H11" s="72" t="s">
        <v>147</v>
      </c>
    </row>
    <row r="12" spans="1:11" ht="225" customHeight="1" thickBot="1" x14ac:dyDescent="0.3">
      <c r="A12" s="98" t="s">
        <v>102</v>
      </c>
      <c r="B12" s="59" t="s">
        <v>107</v>
      </c>
      <c r="C12" s="59" t="s">
        <v>95</v>
      </c>
      <c r="D12" s="55">
        <f>0.01/0.6+1.2*0.016</f>
        <v>3.5866666666666665E-2</v>
      </c>
      <c r="E12" s="62">
        <f>1/(1/'U initial'!$B$231+Ufinal!$J$2)+Ufinal!D12</f>
        <v>0.24465240731878202</v>
      </c>
      <c r="F12" s="65"/>
      <c r="G12" s="70"/>
      <c r="H12" s="71" t="s">
        <v>148</v>
      </c>
    </row>
    <row r="13" spans="1:11" ht="234.6" customHeight="1" thickBot="1" x14ac:dyDescent="0.3">
      <c r="A13" s="99"/>
      <c r="B13" s="59" t="s">
        <v>96</v>
      </c>
      <c r="C13" s="59" t="s">
        <v>97</v>
      </c>
      <c r="D13" s="58">
        <f>10*0.003</f>
        <v>0.03</v>
      </c>
      <c r="E13" s="62">
        <f>1/(1/'U initial'!$B$231+Ufinal!$J$2)+Ufinal!D13</f>
        <v>0.23878574065211536</v>
      </c>
      <c r="F13" s="64"/>
      <c r="G13" s="70"/>
      <c r="H13" s="71" t="s">
        <v>149</v>
      </c>
    </row>
    <row r="14" spans="1:11" ht="99.75" customHeight="1" x14ac:dyDescent="0.25">
      <c r="A14" s="99"/>
      <c r="B14" s="97" t="s">
        <v>106</v>
      </c>
      <c r="C14" s="59" t="s">
        <v>111</v>
      </c>
      <c r="D14" s="55">
        <f>0.37-0.337</f>
        <v>3.2999999999999974E-2</v>
      </c>
      <c r="E14" s="62">
        <f>1/(1/'U initial'!$B$231+Ufinal!$J$2)+Ufinal!D14</f>
        <v>0.24178574065211533</v>
      </c>
      <c r="F14" s="91"/>
      <c r="G14" s="92"/>
      <c r="H14" s="95" t="s">
        <v>150</v>
      </c>
    </row>
    <row r="15" spans="1:11" ht="91.5" customHeight="1" thickBot="1" x14ac:dyDescent="0.3">
      <c r="A15" s="100"/>
      <c r="B15" s="97"/>
      <c r="C15" s="57" t="s">
        <v>112</v>
      </c>
      <c r="D15" s="58">
        <f>0.26-0.252</f>
        <v>8.0000000000000071E-3</v>
      </c>
      <c r="E15" s="62">
        <f>1/(1/'U initial'!$B$231+Ufinal!$J$2)+Ufinal!D15</f>
        <v>0.21678574065211537</v>
      </c>
      <c r="F15" s="93"/>
      <c r="G15" s="94"/>
      <c r="H15" s="96"/>
    </row>
    <row r="16" spans="1:11" x14ac:dyDescent="0.25">
      <c r="D16" s="51"/>
    </row>
    <row r="17" spans="1:6" x14ac:dyDescent="0.25">
      <c r="E17" s="52">
        <f>AVERAGE(E3:E11)</f>
        <v>0.27466113239782852</v>
      </c>
    </row>
    <row r="18" spans="1:6" x14ac:dyDescent="0.25">
      <c r="E18" s="52">
        <f>AVERAGE(E12:E15)</f>
        <v>0.23550240731878203</v>
      </c>
    </row>
    <row r="22" spans="1:6" ht="45" x14ac:dyDescent="0.25">
      <c r="A22" s="57"/>
      <c r="B22" s="57"/>
      <c r="C22" s="43" t="s">
        <v>79</v>
      </c>
      <c r="D22" s="44" t="s">
        <v>77</v>
      </c>
      <c r="E22" s="45" t="s">
        <v>78</v>
      </c>
      <c r="F22" s="58" t="s">
        <v>113</v>
      </c>
    </row>
    <row r="23" spans="1:6" ht="90" x14ac:dyDescent="0.25">
      <c r="A23" s="97"/>
      <c r="B23" s="97" t="s">
        <v>110</v>
      </c>
      <c r="C23" s="61" t="s">
        <v>99</v>
      </c>
      <c r="D23" s="80">
        <f>0.14/0.6</f>
        <v>0.23333333333333336</v>
      </c>
      <c r="E23" s="62">
        <f>1/(1/'U initial'!$B$231+Ufinal!$J$2)+Ufinal!D23</f>
        <v>0.4421190739854487</v>
      </c>
      <c r="F23" s="71" t="s">
        <v>144</v>
      </c>
    </row>
    <row r="24" spans="1:6" ht="90" x14ac:dyDescent="0.25">
      <c r="A24" s="97"/>
      <c r="B24" s="97"/>
      <c r="C24" s="73" t="s">
        <v>92</v>
      </c>
      <c r="D24" s="55">
        <f>0.05/0.6</f>
        <v>8.3333333333333343E-2</v>
      </c>
      <c r="E24" s="62">
        <f>1/(1/'U initial'!$B$231+Ufinal!$J$2)+Ufinal!D24</f>
        <v>0.29211907398544867</v>
      </c>
      <c r="F24" s="71" t="s">
        <v>144</v>
      </c>
    </row>
    <row r="25" spans="1:6" ht="90" x14ac:dyDescent="0.25">
      <c r="A25" s="97"/>
      <c r="B25" s="97"/>
      <c r="C25" s="61" t="s">
        <v>93</v>
      </c>
      <c r="D25" s="80">
        <f>0.07/0.6</f>
        <v>0.11666666666666668</v>
      </c>
      <c r="E25" s="62">
        <f>1/(1/'U initial'!$B$231+Ufinal!$J$2)+Ufinal!D25</f>
        <v>0.32545240731878206</v>
      </c>
      <c r="F25" s="71" t="s">
        <v>144</v>
      </c>
    </row>
    <row r="26" spans="1:6" ht="90" x14ac:dyDescent="0.25">
      <c r="A26" s="97"/>
      <c r="B26" s="97"/>
      <c r="C26" s="73" t="s">
        <v>94</v>
      </c>
      <c r="D26" s="58">
        <f>0.03/0.6</f>
        <v>0.05</v>
      </c>
      <c r="E26" s="62">
        <f>1/(1/'U initial'!$B$231+Ufinal!$J$2)+Ufinal!D26</f>
        <v>0.25878574065211535</v>
      </c>
      <c r="F26" s="71" t="s">
        <v>144</v>
      </c>
    </row>
    <row r="27" spans="1:6" ht="45" x14ac:dyDescent="0.25">
      <c r="A27" s="97"/>
      <c r="B27" s="97" t="s">
        <v>101</v>
      </c>
      <c r="C27" s="97"/>
      <c r="D27" s="58">
        <v>0</v>
      </c>
      <c r="E27" s="62">
        <f>1/(1/'U initial'!$B$231+Ufinal!$J$2)+Ufinal!D27</f>
        <v>0.20878574065211536</v>
      </c>
      <c r="F27" s="72" t="s">
        <v>145</v>
      </c>
    </row>
    <row r="28" spans="1:6" ht="45" x14ac:dyDescent="0.25">
      <c r="A28" s="97"/>
      <c r="B28" s="101" t="s">
        <v>100</v>
      </c>
      <c r="C28" s="60" t="s">
        <v>103</v>
      </c>
      <c r="D28" s="55">
        <f>-1/4.85+1/4.06</f>
        <v>4.011985170890256E-2</v>
      </c>
      <c r="E28" s="62">
        <f>1/(1/'U initial'!$B$231+Ufinal!$J$2)+Ufinal!D28</f>
        <v>0.24890559236101792</v>
      </c>
      <c r="F28" s="72" t="s">
        <v>146</v>
      </c>
    </row>
    <row r="29" spans="1:6" ht="45" x14ac:dyDescent="0.25">
      <c r="A29" s="97"/>
      <c r="B29" s="101"/>
      <c r="C29" s="60" t="s">
        <v>109</v>
      </c>
      <c r="D29" s="58">
        <v>0</v>
      </c>
      <c r="E29" s="62">
        <f>1/(1/'U initial'!$B$231+Ufinal!$J$2)+Ufinal!D29</f>
        <v>0.20878574065211536</v>
      </c>
      <c r="F29" s="72" t="s">
        <v>146</v>
      </c>
    </row>
    <row r="30" spans="1:6" ht="45" x14ac:dyDescent="0.25">
      <c r="A30" s="97"/>
      <c r="B30" s="97" t="s">
        <v>108</v>
      </c>
      <c r="C30" s="61" t="s">
        <v>104</v>
      </c>
      <c r="D30" s="80">
        <f>1/3.85-0.03/0.145</f>
        <v>5.2843708016121788E-2</v>
      </c>
      <c r="E30" s="62">
        <f>1/(1/'U initial'!$B$231+Ufinal!$J$2)+Ufinal!D30</f>
        <v>0.26162944866823712</v>
      </c>
      <c r="F30" s="72" t="s">
        <v>147</v>
      </c>
    </row>
    <row r="31" spans="1:6" ht="45" x14ac:dyDescent="0.25">
      <c r="A31" s="97"/>
      <c r="B31" s="97"/>
      <c r="C31" s="73" t="s">
        <v>105</v>
      </c>
      <c r="D31" s="55">
        <f>1/4.9-0.03/0.16</f>
        <v>1.6581632653061201E-2</v>
      </c>
      <c r="E31" s="62">
        <f>1/(1/'U initial'!$B$231+Ufinal!$J$2)+Ufinal!D31</f>
        <v>0.22536737330517656</v>
      </c>
      <c r="F31" s="72" t="s">
        <v>147</v>
      </c>
    </row>
    <row r="32" spans="1:6" ht="90" x14ac:dyDescent="0.25">
      <c r="A32" s="98" t="s">
        <v>102</v>
      </c>
      <c r="B32" s="73" t="s">
        <v>107</v>
      </c>
      <c r="C32" s="73" t="s">
        <v>95</v>
      </c>
      <c r="D32" s="55">
        <f>0.01/0.6+1.2*0.016</f>
        <v>3.5866666666666665E-2</v>
      </c>
      <c r="E32" s="62">
        <f>1/(1/'U initial'!$B$231+Ufinal!$J$2)+Ufinal!D32</f>
        <v>0.24465240731878202</v>
      </c>
      <c r="F32" s="71" t="s">
        <v>148</v>
      </c>
    </row>
    <row r="33" spans="1:6" ht="60" x14ac:dyDescent="0.25">
      <c r="A33" s="99"/>
      <c r="B33" s="73" t="s">
        <v>96</v>
      </c>
      <c r="C33" s="73" t="s">
        <v>97</v>
      </c>
      <c r="D33" s="58">
        <f>10*0.003</f>
        <v>0.03</v>
      </c>
      <c r="E33" s="62">
        <f>1/(1/'U initial'!$B$231+Ufinal!$J$2)+Ufinal!D33</f>
        <v>0.23878574065211536</v>
      </c>
      <c r="F33" s="71" t="s">
        <v>149</v>
      </c>
    </row>
    <row r="34" spans="1:6" x14ac:dyDescent="0.25">
      <c r="A34" s="99"/>
      <c r="B34" s="97" t="s">
        <v>106</v>
      </c>
      <c r="C34" s="73" t="s">
        <v>111</v>
      </c>
      <c r="D34" s="55">
        <f>0.37-0.337</f>
        <v>3.2999999999999974E-2</v>
      </c>
      <c r="E34" s="62">
        <f>1/(1/'U initial'!$B$231+Ufinal!$J$2)+Ufinal!D34</f>
        <v>0.24178574065211533</v>
      </c>
      <c r="F34" s="95" t="s">
        <v>150</v>
      </c>
    </row>
    <row r="35" spans="1:6" x14ac:dyDescent="0.25">
      <c r="A35" s="100"/>
      <c r="B35" s="97"/>
      <c r="C35" s="57" t="s">
        <v>112</v>
      </c>
      <c r="D35" s="58">
        <f>0.26-0.252</f>
        <v>8.0000000000000071E-3</v>
      </c>
      <c r="E35" s="62">
        <f>1/(1/'U initial'!$B$231+Ufinal!$J$2)+Ufinal!D35</f>
        <v>0.21678574065211537</v>
      </c>
      <c r="F35" s="96"/>
    </row>
    <row r="37" spans="1:6" x14ac:dyDescent="0.25">
      <c r="E37" s="52">
        <f>AVERAGE(E23:E35)</f>
        <v>0.26261229391196805</v>
      </c>
    </row>
  </sheetData>
  <mergeCells count="17">
    <mergeCell ref="A32:A35"/>
    <mergeCell ref="B34:B35"/>
    <mergeCell ref="F34:F35"/>
    <mergeCell ref="A23:A31"/>
    <mergeCell ref="B23:B26"/>
    <mergeCell ref="B27:C27"/>
    <mergeCell ref="B28:B29"/>
    <mergeCell ref="B30:B31"/>
    <mergeCell ref="F14:G15"/>
    <mergeCell ref="H14:H15"/>
    <mergeCell ref="B14:B15"/>
    <mergeCell ref="A12:A15"/>
    <mergeCell ref="B3:B6"/>
    <mergeCell ref="A3:A11"/>
    <mergeCell ref="B7:C7"/>
    <mergeCell ref="B8:B9"/>
    <mergeCell ref="B10:B11"/>
  </mergeCell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1"/>
  <sheetViews>
    <sheetView workbookViewId="0">
      <selection activeCell="G31" sqref="G31"/>
    </sheetView>
  </sheetViews>
  <sheetFormatPr baseColWidth="10" defaultRowHeight="15" x14ac:dyDescent="0.25"/>
  <cols>
    <col min="2" max="2" width="17.85546875" customWidth="1"/>
    <col min="4" max="4" width="12.5703125" customWidth="1"/>
    <col min="6" max="6" width="12" customWidth="1"/>
    <col min="7" max="7" width="12.5703125" customWidth="1"/>
    <col min="8" max="8" width="11.28515625" bestFit="1" customWidth="1"/>
  </cols>
  <sheetData>
    <row r="1" spans="1:10" ht="15.75" thickBot="1" x14ac:dyDescent="0.3">
      <c r="B1" s="103" t="s">
        <v>21</v>
      </c>
      <c r="C1" s="103"/>
      <c r="D1" s="103"/>
    </row>
    <row r="2" spans="1:10" x14ac:dyDescent="0.25">
      <c r="B2" s="3"/>
      <c r="C2" s="4" t="s">
        <v>4</v>
      </c>
      <c r="D2" s="5"/>
    </row>
    <row r="3" spans="1:10" ht="15.75" thickBot="1" x14ac:dyDescent="0.3">
      <c r="B3" s="6"/>
      <c r="C3" s="7" t="s">
        <v>5</v>
      </c>
      <c r="D3" s="8"/>
      <c r="F3" s="103" t="s">
        <v>22</v>
      </c>
      <c r="G3" s="103"/>
      <c r="H3" s="103"/>
    </row>
    <row r="4" spans="1:10" ht="15.75" thickBot="1" x14ac:dyDescent="0.3">
      <c r="B4" s="9"/>
      <c r="C4" s="10" t="s">
        <v>6</v>
      </c>
      <c r="D4" s="11"/>
      <c r="F4" s="3" t="s">
        <v>9</v>
      </c>
      <c r="G4" s="12" t="s">
        <v>10</v>
      </c>
      <c r="H4" s="5"/>
    </row>
    <row r="5" spans="1:10" x14ac:dyDescent="0.25">
      <c r="C5" s="2"/>
      <c r="F5" s="18">
        <f>C9*C11*24*0.7/C13</f>
        <v>47759.259198261483</v>
      </c>
      <c r="G5" s="19">
        <f>C9*C11*24*0.7/C14</f>
        <v>75618.82706391401</v>
      </c>
      <c r="H5" s="8" t="s">
        <v>11</v>
      </c>
    </row>
    <row r="6" spans="1:10" ht="15.75" thickBot="1" x14ac:dyDescent="0.3">
      <c r="B6" s="103" t="s">
        <v>20</v>
      </c>
      <c r="C6" s="103"/>
      <c r="D6" s="103"/>
      <c r="F6" s="20">
        <f>F5/1000</f>
        <v>47.759259198261482</v>
      </c>
      <c r="G6" s="21">
        <f>G5/1000</f>
        <v>75.618827063914011</v>
      </c>
      <c r="H6" s="11" t="s">
        <v>12</v>
      </c>
    </row>
    <row r="7" spans="1:10" x14ac:dyDescent="0.25">
      <c r="B7" s="3" t="s">
        <v>0</v>
      </c>
      <c r="C7" s="53">
        <f>'U initial'!B231</f>
        <v>1.6960676561556107</v>
      </c>
      <c r="D7" s="5" t="s">
        <v>3</v>
      </c>
    </row>
    <row r="8" spans="1:10" ht="15.75" thickBot="1" x14ac:dyDescent="0.3">
      <c r="B8" s="6" t="s">
        <v>1</v>
      </c>
      <c r="C8" s="13">
        <f>Ufinal!E17</f>
        <v>0.27466113239782852</v>
      </c>
      <c r="D8" s="8" t="s">
        <v>3</v>
      </c>
      <c r="F8" s="102" t="s">
        <v>13</v>
      </c>
      <c r="G8" s="102"/>
      <c r="H8" s="102"/>
    </row>
    <row r="9" spans="1:10" ht="15.75" thickBot="1" x14ac:dyDescent="0.3">
      <c r="B9" s="6" t="s">
        <v>2</v>
      </c>
      <c r="C9" s="13">
        <f>ABS(C8-C7)</f>
        <v>1.4214065237577822</v>
      </c>
      <c r="D9" s="8" t="s">
        <v>3</v>
      </c>
      <c r="G9" s="3" t="s">
        <v>9</v>
      </c>
      <c r="H9" s="12" t="s">
        <v>10</v>
      </c>
    </row>
    <row r="10" spans="1:10" x14ac:dyDescent="0.25">
      <c r="B10" s="6"/>
      <c r="C10" s="14"/>
      <c r="D10" s="8"/>
      <c r="F10" s="3" t="s">
        <v>17</v>
      </c>
      <c r="G10" s="22">
        <f>F6*C17*C19</f>
        <v>944.79276916368804</v>
      </c>
      <c r="H10" s="23">
        <f>G6*C17*C19</f>
        <v>1495.921884509173</v>
      </c>
    </row>
    <row r="11" spans="1:10" x14ac:dyDescent="0.25">
      <c r="A11" s="17"/>
      <c r="B11" s="6" t="s">
        <v>7</v>
      </c>
      <c r="C11" s="14">
        <v>1900</v>
      </c>
      <c r="D11" s="8" t="s">
        <v>8</v>
      </c>
      <c r="F11" s="6" t="s">
        <v>18</v>
      </c>
      <c r="G11" s="19">
        <f>F6*C17*C20</f>
        <v>773.01226567938113</v>
      </c>
      <c r="H11" s="24">
        <f>G6*C17*C20</f>
        <v>1223.9360873256869</v>
      </c>
    </row>
    <row r="12" spans="1:10" ht="15.75" thickBot="1" x14ac:dyDescent="0.3">
      <c r="B12" s="6"/>
      <c r="C12" s="14"/>
      <c r="D12" s="8"/>
      <c r="F12" s="9" t="s">
        <v>19</v>
      </c>
      <c r="G12" s="21">
        <f>F6*C17*C21</f>
        <v>515.34151045292072</v>
      </c>
      <c r="H12" s="25">
        <f>G6*C17*C21</f>
        <v>815.95739155045783</v>
      </c>
    </row>
    <row r="13" spans="1:10" x14ac:dyDescent="0.25">
      <c r="B13" s="6" t="s">
        <v>23</v>
      </c>
      <c r="C13" s="16">
        <v>0.95</v>
      </c>
      <c r="D13" s="8"/>
      <c r="J13" s="1"/>
    </row>
    <row r="14" spans="1:10" ht="15.75" thickBot="1" x14ac:dyDescent="0.3">
      <c r="B14" s="6" t="s">
        <v>24</v>
      </c>
      <c r="C14" s="16">
        <v>0.6</v>
      </c>
      <c r="D14" s="8"/>
      <c r="F14" s="102" t="s">
        <v>25</v>
      </c>
      <c r="G14" s="102"/>
      <c r="H14" s="102"/>
    </row>
    <row r="15" spans="1:10" x14ac:dyDescent="0.25">
      <c r="B15" s="6"/>
      <c r="C15" s="14"/>
      <c r="D15" s="8"/>
      <c r="F15" s="3" t="s">
        <v>17</v>
      </c>
      <c r="G15" s="22">
        <f>G10*0.31+H10*0.69</f>
        <v>1325.0718587520726</v>
      </c>
      <c r="H15" s="23">
        <f>ROUNDDOWN(G15,-2)</f>
        <v>1300</v>
      </c>
    </row>
    <row r="16" spans="1:10" x14ac:dyDescent="0.25">
      <c r="B16" s="6" t="s">
        <v>14</v>
      </c>
      <c r="C16" s="14">
        <v>30</v>
      </c>
      <c r="D16" s="8" t="s">
        <v>15</v>
      </c>
      <c r="F16" s="6" t="s">
        <v>18</v>
      </c>
      <c r="G16" s="19">
        <f t="shared" ref="G16:G17" si="0">G11*0.31+H11*0.69</f>
        <v>1084.149702615332</v>
      </c>
      <c r="H16" s="24">
        <f>ROUNDDOWN(G16,-2)</f>
        <v>1000</v>
      </c>
    </row>
    <row r="17" spans="2:8" ht="15.75" thickBot="1" x14ac:dyDescent="0.3">
      <c r="B17" s="6" t="s">
        <v>16</v>
      </c>
      <c r="C17" s="14">
        <v>17.984000000000002</v>
      </c>
      <c r="D17" s="8"/>
      <c r="F17" s="9" t="s">
        <v>19</v>
      </c>
      <c r="G17" s="21">
        <f t="shared" si="0"/>
        <v>722.76646841022125</v>
      </c>
      <c r="H17" s="25">
        <f>ROUNDUP(G17,-2)</f>
        <v>800</v>
      </c>
    </row>
    <row r="18" spans="2:8" x14ac:dyDescent="0.25">
      <c r="B18" s="6"/>
      <c r="C18" s="14"/>
      <c r="D18" s="8"/>
    </row>
    <row r="19" spans="2:8" x14ac:dyDescent="0.25">
      <c r="B19" s="6" t="s">
        <v>17</v>
      </c>
      <c r="C19" s="14">
        <v>1.1000000000000001</v>
      </c>
      <c r="D19" s="8"/>
    </row>
    <row r="20" spans="2:8" x14ac:dyDescent="0.25">
      <c r="B20" s="6" t="s">
        <v>18</v>
      </c>
      <c r="C20" s="14">
        <v>0.9</v>
      </c>
      <c r="D20" s="8"/>
    </row>
    <row r="21" spans="2:8" ht="15.75" thickBot="1" x14ac:dyDescent="0.3">
      <c r="B21" s="9" t="s">
        <v>19</v>
      </c>
      <c r="C21" s="15">
        <v>0.6</v>
      </c>
      <c r="D21" s="11"/>
    </row>
  </sheetData>
  <mergeCells count="5">
    <mergeCell ref="F14:H14"/>
    <mergeCell ref="B1:D1"/>
    <mergeCell ref="B6:D6"/>
    <mergeCell ref="F3:H3"/>
    <mergeCell ref="F8:H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392B3-5054-4747-9DA1-97B502410D26}">
  <dimension ref="A1:J21"/>
  <sheetViews>
    <sheetView workbookViewId="0">
      <selection activeCell="C9" sqref="C9"/>
    </sheetView>
  </sheetViews>
  <sheetFormatPr baseColWidth="10" defaultRowHeight="15" x14ac:dyDescent="0.25"/>
  <cols>
    <col min="2" max="2" width="17.85546875" customWidth="1"/>
    <col min="4" max="4" width="12.5703125" customWidth="1"/>
    <col min="6" max="6" width="12" customWidth="1"/>
    <col min="7" max="7" width="12.5703125" customWidth="1"/>
    <col min="8" max="8" width="11.28515625" bestFit="1" customWidth="1"/>
  </cols>
  <sheetData>
    <row r="1" spans="1:10" ht="15.75" thickBot="1" x14ac:dyDescent="0.3">
      <c r="B1" s="103" t="s">
        <v>21</v>
      </c>
      <c r="C1" s="103"/>
      <c r="D1" s="103"/>
    </row>
    <row r="2" spans="1:10" x14ac:dyDescent="0.25">
      <c r="B2" s="3"/>
      <c r="C2" s="4" t="s">
        <v>4</v>
      </c>
      <c r="D2" s="5"/>
    </row>
    <row r="3" spans="1:10" ht="15.75" thickBot="1" x14ac:dyDescent="0.3">
      <c r="B3" s="6"/>
      <c r="C3" s="7" t="s">
        <v>5</v>
      </c>
      <c r="D3" s="8"/>
      <c r="F3" s="103" t="s">
        <v>22</v>
      </c>
      <c r="G3" s="103"/>
      <c r="H3" s="103"/>
    </row>
    <row r="4" spans="1:10" ht="15.75" thickBot="1" x14ac:dyDescent="0.3">
      <c r="B4" s="9"/>
      <c r="C4" s="10" t="s">
        <v>6</v>
      </c>
      <c r="D4" s="11"/>
      <c r="F4" s="3" t="s">
        <v>9</v>
      </c>
      <c r="G4" s="12" t="s">
        <v>10</v>
      </c>
      <c r="H4" s="5"/>
    </row>
    <row r="5" spans="1:10" x14ac:dyDescent="0.25">
      <c r="C5" s="2"/>
      <c r="F5" s="18">
        <f>C9*C11*24*0.7/C13</f>
        <v>49074.992360917458</v>
      </c>
      <c r="G5" s="19">
        <f>C9*C11*24*0.7/C14</f>
        <v>77702.071238119301</v>
      </c>
      <c r="H5" s="8" t="s">
        <v>11</v>
      </c>
    </row>
    <row r="6" spans="1:10" ht="15.75" thickBot="1" x14ac:dyDescent="0.3">
      <c r="B6" s="103" t="s">
        <v>20</v>
      </c>
      <c r="C6" s="103"/>
      <c r="D6" s="103"/>
      <c r="F6" s="20">
        <f>F5/1000</f>
        <v>49.074992360917456</v>
      </c>
      <c r="G6" s="21">
        <f>G5/1000</f>
        <v>77.702071238119302</v>
      </c>
      <c r="H6" s="11" t="s">
        <v>12</v>
      </c>
    </row>
    <row r="7" spans="1:10" x14ac:dyDescent="0.25">
      <c r="B7" s="3" t="s">
        <v>0</v>
      </c>
      <c r="C7" s="53">
        <f>'U initial'!B231</f>
        <v>1.6960676561556107</v>
      </c>
      <c r="D7" s="5" t="s">
        <v>3</v>
      </c>
    </row>
    <row r="8" spans="1:10" ht="15.75" thickBot="1" x14ac:dyDescent="0.3">
      <c r="B8" s="6" t="s">
        <v>1</v>
      </c>
      <c r="C8" s="13">
        <f>Ufinal!E18</f>
        <v>0.23550240731878203</v>
      </c>
      <c r="D8" s="8" t="s">
        <v>3</v>
      </c>
      <c r="F8" s="102" t="s">
        <v>13</v>
      </c>
      <c r="G8" s="102"/>
      <c r="H8" s="102"/>
    </row>
    <row r="9" spans="1:10" ht="15.75" thickBot="1" x14ac:dyDescent="0.3">
      <c r="B9" s="6" t="s">
        <v>2</v>
      </c>
      <c r="C9" s="13">
        <f>ABS(C8-C7)</f>
        <v>1.4605652488368288</v>
      </c>
      <c r="D9" s="8" t="s">
        <v>3</v>
      </c>
      <c r="G9" s="3" t="s">
        <v>9</v>
      </c>
      <c r="H9" s="12" t="s">
        <v>10</v>
      </c>
    </row>
    <row r="10" spans="1:10" x14ac:dyDescent="0.25">
      <c r="B10" s="6"/>
      <c r="C10" s="14"/>
      <c r="D10" s="8"/>
      <c r="F10" s="3" t="s">
        <v>17</v>
      </c>
      <c r="G10" s="22">
        <f>F6*C17*C19</f>
        <v>970.82112888061363</v>
      </c>
      <c r="H10" s="23">
        <f>G6*C17*C19</f>
        <v>1537.1334540609716</v>
      </c>
    </row>
    <row r="11" spans="1:10" x14ac:dyDescent="0.25">
      <c r="A11" s="17"/>
      <c r="B11" s="6" t="s">
        <v>7</v>
      </c>
      <c r="C11" s="14">
        <v>1900</v>
      </c>
      <c r="D11" s="8" t="s">
        <v>8</v>
      </c>
      <c r="F11" s="6" t="s">
        <v>18</v>
      </c>
      <c r="G11" s="19">
        <f>F6*C17*C20</f>
        <v>794.30819635686566</v>
      </c>
      <c r="H11" s="24">
        <f>G6*C17*C20</f>
        <v>1257.654644231704</v>
      </c>
    </row>
    <row r="12" spans="1:10" ht="15.75" thickBot="1" x14ac:dyDescent="0.3">
      <c r="B12" s="6"/>
      <c r="C12" s="14"/>
      <c r="D12" s="8"/>
      <c r="F12" s="9" t="s">
        <v>19</v>
      </c>
      <c r="G12" s="21">
        <f>F6*C17*C21</f>
        <v>529.53879757124378</v>
      </c>
      <c r="H12" s="25">
        <f>G6*C17*C21</f>
        <v>838.43642948780257</v>
      </c>
    </row>
    <row r="13" spans="1:10" x14ac:dyDescent="0.25">
      <c r="B13" s="6" t="s">
        <v>23</v>
      </c>
      <c r="C13" s="16">
        <v>0.95</v>
      </c>
      <c r="D13" s="8"/>
      <c r="J13" s="1"/>
    </row>
    <row r="14" spans="1:10" ht="15.75" thickBot="1" x14ac:dyDescent="0.3">
      <c r="B14" s="6" t="s">
        <v>24</v>
      </c>
      <c r="C14" s="16">
        <v>0.6</v>
      </c>
      <c r="D14" s="8"/>
      <c r="F14" s="102" t="s">
        <v>25</v>
      </c>
      <c r="G14" s="102"/>
      <c r="H14" s="102"/>
    </row>
    <row r="15" spans="1:10" x14ac:dyDescent="0.25">
      <c r="B15" s="6"/>
      <c r="C15" s="14"/>
      <c r="D15" s="8"/>
      <c r="F15" s="3" t="s">
        <v>17</v>
      </c>
      <c r="G15" s="22">
        <f>G10*0.31+H10*0.69</f>
        <v>1361.5766332550606</v>
      </c>
      <c r="H15" s="23">
        <f>ROUNDDOWN(G15,-2)</f>
        <v>1300</v>
      </c>
    </row>
    <row r="16" spans="1:10" x14ac:dyDescent="0.25">
      <c r="B16" s="6" t="s">
        <v>14</v>
      </c>
      <c r="C16" s="14">
        <v>30</v>
      </c>
      <c r="D16" s="8" t="s">
        <v>15</v>
      </c>
      <c r="F16" s="6" t="s">
        <v>18</v>
      </c>
      <c r="G16" s="19">
        <f t="shared" ref="G16:G17" si="0">G11*0.31+H11*0.69</f>
        <v>1114.0172453905041</v>
      </c>
      <c r="H16" s="24">
        <f>ROUNDDOWN(G16,-2)</f>
        <v>1100</v>
      </c>
    </row>
    <row r="17" spans="2:8" ht="15.75" thickBot="1" x14ac:dyDescent="0.3">
      <c r="B17" s="6" t="s">
        <v>16</v>
      </c>
      <c r="C17" s="14">
        <v>17.984000000000002</v>
      </c>
      <c r="D17" s="8"/>
      <c r="F17" s="9" t="s">
        <v>19</v>
      </c>
      <c r="G17" s="21">
        <f t="shared" si="0"/>
        <v>742.6781635936693</v>
      </c>
      <c r="H17" s="25">
        <f>ROUNDUP(G17,-2)</f>
        <v>800</v>
      </c>
    </row>
    <row r="18" spans="2:8" x14ac:dyDescent="0.25">
      <c r="B18" s="6"/>
      <c r="C18" s="14"/>
      <c r="D18" s="8"/>
    </row>
    <row r="19" spans="2:8" x14ac:dyDescent="0.25">
      <c r="B19" s="6" t="s">
        <v>17</v>
      </c>
      <c r="C19" s="14">
        <v>1.1000000000000001</v>
      </c>
      <c r="D19" s="8"/>
    </row>
    <row r="20" spans="2:8" x14ac:dyDescent="0.25">
      <c r="B20" s="6" t="s">
        <v>18</v>
      </c>
      <c r="C20" s="14">
        <v>0.9</v>
      </c>
      <c r="D20" s="8"/>
    </row>
    <row r="21" spans="2:8" ht="15.75" thickBot="1" x14ac:dyDescent="0.3">
      <c r="B21" s="9" t="s">
        <v>19</v>
      </c>
      <c r="C21" s="15">
        <v>0.6</v>
      </c>
      <c r="D21" s="11"/>
    </row>
  </sheetData>
  <mergeCells count="5">
    <mergeCell ref="B1:D1"/>
    <mergeCell ref="F3:H3"/>
    <mergeCell ref="B6:D6"/>
    <mergeCell ref="F8:H8"/>
    <mergeCell ref="F14:H1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A3A887-0E97-4A0D-BB47-60DC8C4FA4DB}">
  <dimension ref="B1:H21"/>
  <sheetViews>
    <sheetView tabSelected="1" workbookViewId="0">
      <selection activeCell="J21" sqref="J21"/>
    </sheetView>
  </sheetViews>
  <sheetFormatPr baseColWidth="10" defaultRowHeight="15" x14ac:dyDescent="0.25"/>
  <cols>
    <col min="2" max="2" width="17.85546875" customWidth="1"/>
    <col min="4" max="4" width="12.5703125" customWidth="1"/>
    <col min="6" max="6" width="12" customWidth="1"/>
    <col min="7" max="7" width="12.5703125" customWidth="1"/>
    <col min="8" max="8" width="11.28515625" bestFit="1" customWidth="1"/>
  </cols>
  <sheetData>
    <row r="1" spans="2:8" ht="15.75" thickBot="1" x14ac:dyDescent="0.3">
      <c r="B1" s="103" t="s">
        <v>21</v>
      </c>
      <c r="C1" s="103"/>
      <c r="D1" s="103"/>
    </row>
    <row r="2" spans="2:8" x14ac:dyDescent="0.25">
      <c r="B2" s="3"/>
      <c r="C2" s="4" t="s">
        <v>4</v>
      </c>
      <c r="D2" s="5"/>
    </row>
    <row r="3" spans="2:8" ht="15.75" thickBot="1" x14ac:dyDescent="0.3">
      <c r="B3" s="6"/>
      <c r="C3" s="7" t="s">
        <v>5</v>
      </c>
      <c r="D3" s="8"/>
      <c r="F3" s="103" t="s">
        <v>22</v>
      </c>
      <c r="G3" s="103"/>
      <c r="H3" s="103"/>
    </row>
    <row r="4" spans="2:8" ht="15.75" thickBot="1" x14ac:dyDescent="0.3">
      <c r="B4" s="9"/>
      <c r="C4" s="10" t="s">
        <v>6</v>
      </c>
      <c r="D4" s="11"/>
      <c r="F4" s="3" t="s">
        <v>9</v>
      </c>
      <c r="G4" s="12" t="s">
        <v>10</v>
      </c>
      <c r="H4" s="5"/>
    </row>
    <row r="5" spans="2:8" x14ac:dyDescent="0.25">
      <c r="C5" s="2"/>
      <c r="F5" s="18">
        <f>C9*C11*24*0.7/C13</f>
        <v>48417.125779589463</v>
      </c>
      <c r="G5" s="19">
        <f>C9*C11*24*0.7/C14</f>
        <v>76660.449151016641</v>
      </c>
      <c r="H5" s="8" t="s">
        <v>11</v>
      </c>
    </row>
    <row r="6" spans="2:8" ht="15.75" thickBot="1" x14ac:dyDescent="0.3">
      <c r="B6" s="103" t="s">
        <v>20</v>
      </c>
      <c r="C6" s="103"/>
      <c r="D6" s="103"/>
      <c r="F6" s="20">
        <f>F5/1000</f>
        <v>48.417125779589462</v>
      </c>
      <c r="G6" s="21">
        <f>G5/1000</f>
        <v>76.660449151016635</v>
      </c>
      <c r="H6" s="11" t="s">
        <v>12</v>
      </c>
    </row>
    <row r="7" spans="2:8" x14ac:dyDescent="0.25">
      <c r="B7" s="3" t="s">
        <v>0</v>
      </c>
      <c r="C7" s="53">
        <f>'U initial'!B231</f>
        <v>1.6960676561556107</v>
      </c>
      <c r="D7" s="5" t="s">
        <v>3</v>
      </c>
    </row>
    <row r="8" spans="2:8" ht="15.75" thickBot="1" x14ac:dyDescent="0.3">
      <c r="B8" s="6" t="s">
        <v>1</v>
      </c>
      <c r="C8" s="81">
        <f>(ITI!C8+ITE!C8)/2</f>
        <v>0.25508176985830527</v>
      </c>
      <c r="D8" s="8" t="s">
        <v>3</v>
      </c>
      <c r="F8" s="102" t="s">
        <v>13</v>
      </c>
      <c r="G8" s="102"/>
      <c r="H8" s="102"/>
    </row>
    <row r="9" spans="2:8" ht="15.75" thickBot="1" x14ac:dyDescent="0.3">
      <c r="B9" s="6" t="s">
        <v>2</v>
      </c>
      <c r="C9" s="13">
        <f>ABS(C8-C7)</f>
        <v>1.4409858862973055</v>
      </c>
      <c r="D9" s="8" t="s">
        <v>3</v>
      </c>
      <c r="G9" s="3" t="s">
        <v>9</v>
      </c>
      <c r="H9" s="12" t="s">
        <v>10</v>
      </c>
    </row>
    <row r="10" spans="2:8" x14ac:dyDescent="0.25">
      <c r="B10" s="6"/>
      <c r="C10" s="14"/>
      <c r="D10" s="8"/>
      <c r="F10" s="3" t="s">
        <v>17</v>
      </c>
      <c r="G10" s="74">
        <f>F6*C17*C19</f>
        <v>957.80694902215066</v>
      </c>
      <c r="H10" s="75">
        <f>G6*C17*C19</f>
        <v>1516.5276692850719</v>
      </c>
    </row>
    <row r="11" spans="2:8" x14ac:dyDescent="0.25">
      <c r="B11" s="6" t="s">
        <v>7</v>
      </c>
      <c r="C11" s="14">
        <v>1900</v>
      </c>
      <c r="D11" s="8" t="s">
        <v>8</v>
      </c>
      <c r="F11" s="6" t="s">
        <v>18</v>
      </c>
      <c r="G11" s="76">
        <f>F6*C17*C20</f>
        <v>783.66023101812323</v>
      </c>
      <c r="H11" s="77">
        <f>G6*C17*C20</f>
        <v>1240.7953657786952</v>
      </c>
    </row>
    <row r="12" spans="2:8" ht="15.75" thickBot="1" x14ac:dyDescent="0.3">
      <c r="B12" s="6"/>
      <c r="C12" s="14"/>
      <c r="D12" s="8"/>
      <c r="F12" s="9" t="s">
        <v>19</v>
      </c>
      <c r="G12" s="78">
        <f>F6*C17*C21</f>
        <v>522.44015401208219</v>
      </c>
      <c r="H12" s="79">
        <f>G6*C17*C21</f>
        <v>827.19691051913003</v>
      </c>
    </row>
    <row r="13" spans="2:8" x14ac:dyDescent="0.25">
      <c r="B13" s="6" t="s">
        <v>23</v>
      </c>
      <c r="C13" s="16">
        <v>0.95</v>
      </c>
      <c r="D13" s="8"/>
    </row>
    <row r="14" spans="2:8" ht="15.75" thickBot="1" x14ac:dyDescent="0.3">
      <c r="B14" s="6" t="s">
        <v>24</v>
      </c>
      <c r="C14" s="16">
        <v>0.6</v>
      </c>
      <c r="D14" s="8"/>
      <c r="F14" s="102" t="s">
        <v>25</v>
      </c>
      <c r="G14" s="102"/>
      <c r="H14" s="102"/>
    </row>
    <row r="15" spans="2:8" x14ac:dyDescent="0.25">
      <c r="B15" s="6"/>
      <c r="C15" s="14"/>
      <c r="D15" s="8"/>
      <c r="F15" s="3" t="s">
        <v>17</v>
      </c>
      <c r="G15" s="22">
        <f>G10*0.31+H10*0.69</f>
        <v>1343.324246003566</v>
      </c>
      <c r="H15" s="23">
        <f>ROUND(G15,-2)</f>
        <v>1300</v>
      </c>
    </row>
    <row r="16" spans="2:8" x14ac:dyDescent="0.25">
      <c r="B16" s="6" t="s">
        <v>14</v>
      </c>
      <c r="C16" s="14">
        <v>30</v>
      </c>
      <c r="D16" s="8" t="s">
        <v>15</v>
      </c>
      <c r="F16" s="6" t="s">
        <v>18</v>
      </c>
      <c r="G16" s="19">
        <f t="shared" ref="G16:G17" si="0">G11*0.31+H11*0.69</f>
        <v>1099.0834740029177</v>
      </c>
      <c r="H16" s="24">
        <f>ROUND(G16,-2)</f>
        <v>1100</v>
      </c>
    </row>
    <row r="17" spans="2:8" ht="15.75" thickBot="1" x14ac:dyDescent="0.3">
      <c r="B17" s="6" t="s">
        <v>16</v>
      </c>
      <c r="C17" s="14">
        <v>17.984000000000002</v>
      </c>
      <c r="D17" s="8"/>
      <c r="F17" s="9" t="s">
        <v>19</v>
      </c>
      <c r="G17" s="21">
        <f t="shared" si="0"/>
        <v>732.72231600194516</v>
      </c>
      <c r="H17" s="25">
        <f>ROUND(G17,-1)</f>
        <v>730</v>
      </c>
    </row>
    <row r="18" spans="2:8" x14ac:dyDescent="0.25">
      <c r="B18" s="6"/>
      <c r="C18" s="14"/>
      <c r="D18" s="8"/>
    </row>
    <row r="19" spans="2:8" x14ac:dyDescent="0.25">
      <c r="B19" s="6" t="s">
        <v>17</v>
      </c>
      <c r="C19" s="14">
        <v>1.1000000000000001</v>
      </c>
      <c r="D19" s="8"/>
    </row>
    <row r="20" spans="2:8" x14ac:dyDescent="0.25">
      <c r="B20" s="6" t="s">
        <v>18</v>
      </c>
      <c r="C20" s="14">
        <v>0.9</v>
      </c>
      <c r="D20" s="8"/>
    </row>
    <row r="21" spans="2:8" ht="15.75" thickBot="1" x14ac:dyDescent="0.3">
      <c r="B21" s="9" t="s">
        <v>19</v>
      </c>
      <c r="C21" s="15">
        <v>0.6</v>
      </c>
      <c r="D21" s="11"/>
    </row>
  </sheetData>
  <mergeCells count="5">
    <mergeCell ref="B1:D1"/>
    <mergeCell ref="F3:H3"/>
    <mergeCell ref="B6:D6"/>
    <mergeCell ref="F8:H8"/>
    <mergeCell ref="F14:H1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E7231-51BF-4929-9F86-0F2FECCA6EF2}">
  <dimension ref="B1:H21"/>
  <sheetViews>
    <sheetView workbookViewId="0">
      <selection activeCell="F17" sqref="F17"/>
    </sheetView>
  </sheetViews>
  <sheetFormatPr baseColWidth="10" defaultRowHeight="15" x14ac:dyDescent="0.25"/>
  <cols>
    <col min="2" max="2" width="17.85546875" customWidth="1"/>
    <col min="4" max="4" width="12.5703125" customWidth="1"/>
    <col min="6" max="6" width="12" customWidth="1"/>
    <col min="7" max="7" width="12.5703125" customWidth="1"/>
    <col min="8" max="8" width="11.28515625" bestFit="1" customWidth="1"/>
  </cols>
  <sheetData>
    <row r="1" spans="2:8" ht="15.75" thickBot="1" x14ac:dyDescent="0.3">
      <c r="B1" s="103" t="s">
        <v>21</v>
      </c>
      <c r="C1" s="103"/>
      <c r="D1" s="103"/>
    </row>
    <row r="2" spans="2:8" x14ac:dyDescent="0.25">
      <c r="B2" s="3"/>
      <c r="C2" s="4" t="s">
        <v>4</v>
      </c>
      <c r="D2" s="5"/>
    </row>
    <row r="3" spans="2:8" ht="15.75" thickBot="1" x14ac:dyDescent="0.3">
      <c r="B3" s="6"/>
      <c r="C3" s="7" t="s">
        <v>5</v>
      </c>
      <c r="D3" s="8"/>
      <c r="F3" s="103" t="s">
        <v>22</v>
      </c>
      <c r="G3" s="103"/>
      <c r="H3" s="103"/>
    </row>
    <row r="4" spans="2:8" ht="15.75" thickBot="1" x14ac:dyDescent="0.3">
      <c r="B4" s="9"/>
      <c r="C4" s="10" t="s">
        <v>6</v>
      </c>
      <c r="D4" s="11"/>
      <c r="F4" s="3" t="s">
        <v>9</v>
      </c>
      <c r="G4" s="12" t="s">
        <v>10</v>
      </c>
      <c r="H4" s="5"/>
    </row>
    <row r="5" spans="2:8" x14ac:dyDescent="0.25">
      <c r="C5" s="2"/>
      <c r="F5" s="18">
        <f>C9*C11*24*0.7/C13</f>
        <v>121365.42491732736</v>
      </c>
      <c r="G5" s="19">
        <f>C9*C11*24*0.7/C14</f>
        <v>192161.92278576831</v>
      </c>
      <c r="H5" s="8" t="s">
        <v>11</v>
      </c>
    </row>
    <row r="6" spans="2:8" ht="15.75" thickBot="1" x14ac:dyDescent="0.3">
      <c r="B6" s="103" t="s">
        <v>20</v>
      </c>
      <c r="C6" s="103"/>
      <c r="D6" s="103"/>
      <c r="F6" s="20">
        <f>F5/1000</f>
        <v>121.36542491732736</v>
      </c>
      <c r="G6" s="21">
        <f>G5/1000</f>
        <v>192.16192278576833</v>
      </c>
      <c r="H6" s="11" t="s">
        <v>12</v>
      </c>
    </row>
    <row r="7" spans="2:8" x14ac:dyDescent="0.25">
      <c r="B7" s="3" t="s">
        <v>0</v>
      </c>
      <c r="C7" s="53">
        <v>3.3</v>
      </c>
      <c r="D7" s="5" t="s">
        <v>3</v>
      </c>
    </row>
    <row r="8" spans="2:8" ht="15.75" thickBot="1" x14ac:dyDescent="0.3">
      <c r="B8" s="6" t="s">
        <v>1</v>
      </c>
      <c r="C8" s="13">
        <f>1/(1/C7+3.7)</f>
        <v>0.24981074943224829</v>
      </c>
      <c r="D8" s="8" t="s">
        <v>3</v>
      </c>
      <c r="F8" s="102" t="s">
        <v>13</v>
      </c>
      <c r="G8" s="102"/>
      <c r="H8" s="102"/>
    </row>
    <row r="9" spans="2:8" ht="15.75" thickBot="1" x14ac:dyDescent="0.3">
      <c r="B9" s="6" t="s">
        <v>2</v>
      </c>
      <c r="C9" s="13">
        <f>ABS(C8-C7)</f>
        <v>3.0501892505677515</v>
      </c>
      <c r="D9" s="8" t="s">
        <v>3</v>
      </c>
      <c r="G9" s="3" t="s">
        <v>9</v>
      </c>
      <c r="H9" s="12" t="s">
        <v>10</v>
      </c>
    </row>
    <row r="10" spans="2:8" x14ac:dyDescent="0.25">
      <c r="B10" s="6"/>
      <c r="C10" s="14"/>
      <c r="D10" s="8"/>
      <c r="F10" s="3" t="s">
        <v>17</v>
      </c>
      <c r="G10" s="22">
        <f>F6*C17*C19</f>
        <v>2400.8993818845374</v>
      </c>
      <c r="H10" s="23">
        <f>G6*C17*C19</f>
        <v>3801.4240213171838</v>
      </c>
    </row>
    <row r="11" spans="2:8" x14ac:dyDescent="0.25">
      <c r="B11" s="6" t="s">
        <v>7</v>
      </c>
      <c r="C11" s="14">
        <v>2250</v>
      </c>
      <c r="D11" s="8" t="s">
        <v>8</v>
      </c>
      <c r="F11" s="6" t="s">
        <v>18</v>
      </c>
      <c r="G11" s="19">
        <f>F6*C17*C20</f>
        <v>1964.3722215418941</v>
      </c>
      <c r="H11" s="24">
        <f>G6*C17*C20</f>
        <v>3110.256017441332</v>
      </c>
    </row>
    <row r="12" spans="2:8" ht="15.75" thickBot="1" x14ac:dyDescent="0.3">
      <c r="B12" s="6"/>
      <c r="C12" s="14"/>
      <c r="D12" s="8"/>
      <c r="F12" s="9" t="s">
        <v>19</v>
      </c>
      <c r="G12" s="21">
        <f>F6*C17*C21</f>
        <v>1309.5814810279294</v>
      </c>
      <c r="H12" s="25">
        <f>G6*C17*C21</f>
        <v>2073.5040116275545</v>
      </c>
    </row>
    <row r="13" spans="2:8" x14ac:dyDescent="0.25">
      <c r="B13" s="6" t="s">
        <v>23</v>
      </c>
      <c r="C13" s="16">
        <v>0.95</v>
      </c>
      <c r="D13" s="8"/>
    </row>
    <row r="14" spans="2:8" ht="15.75" thickBot="1" x14ac:dyDescent="0.3">
      <c r="B14" s="6" t="s">
        <v>24</v>
      </c>
      <c r="C14" s="16">
        <v>0.6</v>
      </c>
      <c r="D14" s="8"/>
      <c r="F14" s="102" t="s">
        <v>25</v>
      </c>
      <c r="G14" s="102"/>
      <c r="H14" s="102"/>
    </row>
    <row r="15" spans="2:8" x14ac:dyDescent="0.25">
      <c r="B15" s="6"/>
      <c r="C15" s="14"/>
      <c r="D15" s="8"/>
      <c r="F15" s="3" t="s">
        <v>17</v>
      </c>
      <c r="G15" s="22">
        <f>G10*0.31+H10*0.69</f>
        <v>3367.2613830930632</v>
      </c>
      <c r="H15" s="23">
        <f>ROUNDDOWN(G15,-2)</f>
        <v>3300</v>
      </c>
    </row>
    <row r="16" spans="2:8" x14ac:dyDescent="0.25">
      <c r="B16" s="6" t="s">
        <v>14</v>
      </c>
      <c r="C16" s="14">
        <v>30</v>
      </c>
      <c r="D16" s="8" t="s">
        <v>15</v>
      </c>
      <c r="F16" s="6" t="s">
        <v>18</v>
      </c>
      <c r="G16" s="19">
        <f t="shared" ref="G16:G17" si="0">G11*0.31+H11*0.69</f>
        <v>2755.0320407125059</v>
      </c>
      <c r="H16" s="24">
        <f>ROUNDDOWN(G16,-2)</f>
        <v>2700</v>
      </c>
    </row>
    <row r="17" spans="2:8" ht="15.75" thickBot="1" x14ac:dyDescent="0.3">
      <c r="B17" s="6" t="s">
        <v>16</v>
      </c>
      <c r="C17" s="14">
        <v>17.984000000000002</v>
      </c>
      <c r="D17" s="8"/>
      <c r="F17" s="9" t="s">
        <v>19</v>
      </c>
      <c r="G17" s="21">
        <f t="shared" si="0"/>
        <v>1836.6880271416705</v>
      </c>
      <c r="H17" s="25">
        <f>ROUNDUP(G17,-2)</f>
        <v>1900</v>
      </c>
    </row>
    <row r="18" spans="2:8" x14ac:dyDescent="0.25">
      <c r="B18" s="6"/>
      <c r="C18" s="14"/>
      <c r="D18" s="8"/>
    </row>
    <row r="19" spans="2:8" x14ac:dyDescent="0.25">
      <c r="B19" s="6" t="s">
        <v>17</v>
      </c>
      <c r="C19" s="14">
        <v>1.1000000000000001</v>
      </c>
      <c r="D19" s="8"/>
    </row>
    <row r="20" spans="2:8" x14ac:dyDescent="0.25">
      <c r="B20" s="6" t="s">
        <v>18</v>
      </c>
      <c r="C20" s="14">
        <v>0.9</v>
      </c>
      <c r="D20" s="8"/>
    </row>
    <row r="21" spans="2:8" ht="15.75" thickBot="1" x14ac:dyDescent="0.3">
      <c r="B21" s="9" t="s">
        <v>19</v>
      </c>
      <c r="C21" s="15">
        <v>0.6</v>
      </c>
      <c r="D21" s="11"/>
    </row>
  </sheetData>
  <mergeCells count="5">
    <mergeCell ref="B1:D1"/>
    <mergeCell ref="F3:H3"/>
    <mergeCell ref="B6:D6"/>
    <mergeCell ref="F8:H8"/>
    <mergeCell ref="F14:H14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9F04906-C880-4685-BDAE-A8F9B9C208F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8</vt:i4>
      </vt:variant>
    </vt:vector>
  </HeadingPairs>
  <TitlesOfParts>
    <vt:vector size="8" baseType="lpstr">
      <vt:lpstr>Nombre de Umur final (compartim</vt:lpstr>
      <vt:lpstr>Nombre de U_mur_final (comparti</vt:lpstr>
      <vt:lpstr>U initial</vt:lpstr>
      <vt:lpstr>Ufinal</vt:lpstr>
      <vt:lpstr>ITI</vt:lpstr>
      <vt:lpstr>ITE</vt:lpstr>
      <vt:lpstr>Combiné</vt:lpstr>
      <vt:lpstr>Actuelle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Sibylle BRIERE</dc:creator>
  <cp:lastModifiedBy>Julien PARC</cp:lastModifiedBy>
  <dcterms:created xsi:type="dcterms:W3CDTF">2021-01-26T09:46:30Z</dcterms:created>
  <dcterms:modified xsi:type="dcterms:W3CDTF">2021-09-01T16:44:21Z</dcterms:modified>
</cp:coreProperties>
</file>